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13020" windowHeight="8895" tabRatio="596" firstSheet="4" activeTab="6"/>
  </bookViews>
  <sheets>
    <sheet name="Schedule C 2015 (actuals)" sheetId="12" r:id="rId1"/>
    <sheet name="Schedule E (factors)" sheetId="2" r:id="rId2"/>
    <sheet name="Schedule G (Cap)" sheetId="15" r:id="rId3"/>
    <sheet name="Schedule H (proj kWh)" sheetId="3" r:id="rId4"/>
    <sheet name="Schedule I (base rate)" sheetId="1" r:id="rId5"/>
    <sheet name="Schedule Q (losses)" sheetId="22" r:id="rId6"/>
    <sheet name="WP Schedule A 2017" sheetId="11" r:id="rId7"/>
    <sheet name="WP Schedule C (2015 Costs)" sheetId="17" r:id="rId8"/>
    <sheet name="WP Schedule C (2015 Rev)" sheetId="20" r:id="rId9"/>
    <sheet name="WP Schedule E (2017)" sheetId="4" r:id="rId10"/>
    <sheet name="WP Schedule E (EMV)" sheetId="16" r:id="rId11"/>
    <sheet name="WP Schedule E (2015 Bonus)" sheetId="6" r:id="rId12"/>
    <sheet name="WP Schedule E (Muni Exp)" sheetId="19" r:id="rId13"/>
    <sheet name="WP Schedule E (Adj Allocators)" sheetId="9" r:id="rId14"/>
    <sheet name="WP Schedule G (CPI)" sheetId="21" r:id="rId15"/>
  </sheets>
  <externalReferences>
    <externalReference r:id="rId16"/>
    <externalReference r:id="rId17"/>
    <externalReference r:id="rId18"/>
    <externalReference r:id="rId19"/>
  </externalReferences>
  <definedNames>
    <definedName name="g">#REF!</definedName>
    <definedName name="i">#REF!</definedName>
    <definedName name="Z_82B53CA1_9986_4C8B_8D1F_B5AB23EEF1E3_.wvu.PrintArea" localSheetId="6" hidden="1">'WP Schedule A 2017'!$A$2:$F$33</definedName>
    <definedName name="Z_84A3ABC5_7FE9_4E54_8538_7092B21E3666_.wvu.PrintArea" localSheetId="6" hidden="1">'WP Schedule A 2017'!$A$2:$F$33</definedName>
  </definedNames>
  <calcPr calcId="145621"/>
</workbook>
</file>

<file path=xl/calcChain.xml><?xml version="1.0" encoding="utf-8"?>
<calcChain xmlns="http://schemas.openxmlformats.org/spreadsheetml/2006/main">
  <c r="T41" i="17" l="1"/>
  <c r="R4" i="20" l="1"/>
  <c r="R21" i="20" l="1"/>
  <c r="R16" i="20"/>
  <c r="R10" i="20"/>
  <c r="O19" i="15" l="1"/>
  <c r="O17" i="15"/>
  <c r="B41" i="11" l="1"/>
  <c r="F41" i="11" s="1"/>
  <c r="G41" i="11" s="1"/>
  <c r="K41" i="11" s="1"/>
  <c r="F18" i="11"/>
  <c r="F17" i="11"/>
  <c r="F15" i="11"/>
  <c r="F14" i="11"/>
  <c r="F13" i="11"/>
  <c r="C13" i="11" s="1"/>
  <c r="C41" i="11" s="1"/>
  <c r="F12" i="11"/>
  <c r="F10" i="11"/>
  <c r="F9" i="11"/>
  <c r="F8" i="11"/>
  <c r="F7" i="11"/>
  <c r="C7" i="11" s="1"/>
  <c r="F5" i="11"/>
  <c r="C5" i="11" s="1"/>
  <c r="E40" i="17" l="1"/>
  <c r="D40" i="17"/>
  <c r="C40" i="17"/>
  <c r="B40" i="17"/>
  <c r="U34" i="17" l="1"/>
  <c r="T34" i="17"/>
  <c r="S34" i="17"/>
  <c r="R34" i="17"/>
  <c r="V34" i="17" l="1"/>
  <c r="Q25" i="20"/>
  <c r="Q21" i="20"/>
  <c r="Q16" i="20"/>
  <c r="Q10" i="20"/>
  <c r="Q4" i="20"/>
  <c r="C42" i="15" s="1"/>
  <c r="C43" i="15" l="1"/>
  <c r="O15" i="15"/>
  <c r="P25" i="21"/>
  <c r="O25" i="21"/>
  <c r="D10" i="20"/>
  <c r="E10" i="20"/>
  <c r="F10" i="20"/>
  <c r="G10" i="20"/>
  <c r="H10" i="20"/>
  <c r="I10" i="20"/>
  <c r="J10" i="20"/>
  <c r="K10" i="20"/>
  <c r="L10" i="20"/>
  <c r="M10" i="20"/>
  <c r="N10" i="20"/>
  <c r="O10" i="20"/>
  <c r="C10" i="20"/>
  <c r="C17" i="3" l="1"/>
  <c r="K16" i="1" s="1"/>
  <c r="C16" i="3"/>
  <c r="C15" i="3"/>
  <c r="C14" i="3"/>
  <c r="C13" i="3"/>
  <c r="K10" i="1" s="1"/>
  <c r="C12" i="3"/>
  <c r="K9" i="1" s="1"/>
  <c r="G43" i="15" l="1"/>
  <c r="S28" i="20" l="1"/>
  <c r="G63" i="17"/>
  <c r="F63" i="17"/>
  <c r="G43" i="17"/>
  <c r="G48" i="17" s="1"/>
  <c r="G70" i="17" s="1"/>
  <c r="F43" i="17"/>
  <c r="F48" i="17" s="1"/>
  <c r="F70" i="17" s="1"/>
  <c r="Q28" i="20"/>
  <c r="O24" i="21" l="1"/>
  <c r="P24" i="21" s="1"/>
  <c r="R28" i="20" l="1"/>
  <c r="O25" i="20"/>
  <c r="O24" i="20"/>
  <c r="O23" i="20"/>
  <c r="D25" i="20"/>
  <c r="E25" i="20"/>
  <c r="F25" i="20"/>
  <c r="G25" i="20"/>
  <c r="H25" i="20"/>
  <c r="I25" i="20"/>
  <c r="J25" i="20"/>
  <c r="K25" i="20"/>
  <c r="L25" i="20"/>
  <c r="M25" i="20"/>
  <c r="N25" i="20"/>
  <c r="C25" i="20"/>
  <c r="T25" i="20" l="1"/>
  <c r="F73" i="17" s="1"/>
  <c r="F66" i="17"/>
  <c r="T51" i="17"/>
  <c r="T50" i="17"/>
  <c r="R46" i="17"/>
  <c r="Q46" i="17"/>
  <c r="P46" i="17"/>
  <c r="O46" i="17"/>
  <c r="S46" i="17" l="1"/>
  <c r="C44" i="15" l="1"/>
  <c r="F44" i="15"/>
  <c r="C18" i="11" l="1"/>
  <c r="C17" i="11"/>
  <c r="C14" i="11"/>
  <c r="C12" i="11"/>
  <c r="C10" i="11"/>
  <c r="C9" i="11"/>
  <c r="C8" i="11"/>
  <c r="F6" i="11"/>
  <c r="C6" i="11" s="1"/>
  <c r="O20" i="20" l="1"/>
  <c r="O19" i="20"/>
  <c r="O18" i="20"/>
  <c r="O15" i="20"/>
  <c r="O14" i="20"/>
  <c r="O13" i="20"/>
  <c r="O9" i="20"/>
  <c r="O8" i="20"/>
  <c r="O7" i="20"/>
  <c r="V33" i="17"/>
  <c r="J24" i="17"/>
  <c r="J19" i="17"/>
  <c r="E24" i="17"/>
  <c r="E19" i="17"/>
  <c r="O23" i="21" l="1"/>
  <c r="P23" i="21" s="1"/>
  <c r="G42" i="15" l="1"/>
  <c r="K33" i="15" l="1"/>
  <c r="G44" i="15"/>
  <c r="F10" i="2" l="1"/>
  <c r="D61" i="17" l="1"/>
  <c r="E62" i="17"/>
  <c r="D62" i="17"/>
  <c r="C62" i="17"/>
  <c r="B62" i="17"/>
  <c r="O22" i="21"/>
  <c r="P22" i="21" s="1"/>
  <c r="O21" i="21"/>
  <c r="P21" i="21" s="1"/>
  <c r="O20" i="21"/>
  <c r="P20" i="21" s="1"/>
  <c r="O19" i="21"/>
  <c r="P19" i="21" s="1"/>
  <c r="O18" i="21"/>
  <c r="P18" i="21" s="1"/>
  <c r="O17" i="21"/>
  <c r="P17" i="21" s="1"/>
  <c r="P16" i="21"/>
  <c r="O16" i="21"/>
  <c r="O15" i="21"/>
  <c r="P15" i="21" s="1"/>
  <c r="O14" i="21"/>
  <c r="P14" i="21" s="1"/>
  <c r="O13" i="21"/>
  <c r="P13" i="21" s="1"/>
  <c r="O21" i="20"/>
  <c r="T21" i="20" s="1"/>
  <c r="N21" i="20"/>
  <c r="M21" i="20"/>
  <c r="L21" i="20"/>
  <c r="K21" i="20"/>
  <c r="J21" i="20"/>
  <c r="I21" i="20"/>
  <c r="H21" i="20"/>
  <c r="G21" i="20"/>
  <c r="F21" i="20"/>
  <c r="E21" i="20"/>
  <c r="D21" i="20"/>
  <c r="C21" i="20"/>
  <c r="O16" i="20"/>
  <c r="T16" i="20" s="1"/>
  <c r="N16" i="20"/>
  <c r="M16" i="20"/>
  <c r="L16" i="20"/>
  <c r="K16" i="20"/>
  <c r="J16" i="20"/>
  <c r="I16" i="20"/>
  <c r="H16" i="20"/>
  <c r="G16" i="20"/>
  <c r="F16" i="20"/>
  <c r="E16" i="20"/>
  <c r="D16" i="20"/>
  <c r="C16" i="20"/>
  <c r="B66" i="17"/>
  <c r="N4" i="20"/>
  <c r="M4" i="20"/>
  <c r="L4" i="20"/>
  <c r="K4" i="20"/>
  <c r="J4" i="20"/>
  <c r="I4" i="20"/>
  <c r="H4" i="20"/>
  <c r="G4" i="20"/>
  <c r="F4" i="20"/>
  <c r="E4" i="20"/>
  <c r="D4" i="20"/>
  <c r="C4" i="20"/>
  <c r="O3" i="20"/>
  <c r="O2" i="20"/>
  <c r="O4" i="20" s="1"/>
  <c r="T4" i="20" s="1"/>
  <c r="F20" i="11"/>
  <c r="C15" i="19"/>
  <c r="C16" i="19"/>
  <c r="C27" i="15"/>
  <c r="F55" i="11"/>
  <c r="E17" i="4" s="1"/>
  <c r="E52" i="11"/>
  <c r="F22" i="11"/>
  <c r="E24" i="11"/>
  <c r="C37" i="11"/>
  <c r="Q36" i="17"/>
  <c r="M36" i="17"/>
  <c r="K36" i="17"/>
  <c r="G36" i="17"/>
  <c r="W33" i="17"/>
  <c r="V32" i="17"/>
  <c r="W32" i="17" s="1"/>
  <c r="G24" i="17"/>
  <c r="W23" i="17"/>
  <c r="O22" i="17"/>
  <c r="N22" i="17"/>
  <c r="M22" i="17"/>
  <c r="K22" i="17"/>
  <c r="P22" i="17"/>
  <c r="O21" i="17"/>
  <c r="N21" i="17"/>
  <c r="M21" i="17"/>
  <c r="M24" i="17" s="1"/>
  <c r="W18" i="17"/>
  <c r="O17" i="17"/>
  <c r="N17" i="17"/>
  <c r="M17" i="17"/>
  <c r="K17" i="17"/>
  <c r="O16" i="17"/>
  <c r="N16" i="17"/>
  <c r="M16" i="17"/>
  <c r="P16" i="17"/>
  <c r="F16" i="17"/>
  <c r="O15" i="17"/>
  <c r="N15" i="17"/>
  <c r="M15" i="17"/>
  <c r="K15" i="17"/>
  <c r="F15" i="17"/>
  <c r="J13" i="17"/>
  <c r="E13" i="17"/>
  <c r="W12" i="17"/>
  <c r="P11" i="17"/>
  <c r="O11" i="17"/>
  <c r="K11" i="17"/>
  <c r="N11" i="17"/>
  <c r="F11" i="17"/>
  <c r="P10" i="17"/>
  <c r="F10" i="17"/>
  <c r="P9" i="17"/>
  <c r="O9" i="17"/>
  <c r="M9" i="17"/>
  <c r="P8" i="17"/>
  <c r="O8" i="17"/>
  <c r="M8" i="17"/>
  <c r="P7" i="17"/>
  <c r="P6" i="17"/>
  <c r="F6" i="17"/>
  <c r="P5" i="17"/>
  <c r="D13" i="17"/>
  <c r="D25" i="17" s="1"/>
  <c r="C15" i="6"/>
  <c r="C16" i="6"/>
  <c r="D48" i="11"/>
  <c r="F48" i="11" s="1"/>
  <c r="C42" i="11"/>
  <c r="B42" i="11"/>
  <c r="B40" i="11"/>
  <c r="C40" i="11"/>
  <c r="B43" i="11"/>
  <c r="B45" i="11"/>
  <c r="B46" i="11"/>
  <c r="C46" i="11"/>
  <c r="B33" i="11"/>
  <c r="C33" i="11"/>
  <c r="B34" i="11"/>
  <c r="C34" i="11"/>
  <c r="B36" i="11"/>
  <c r="C36" i="11"/>
  <c r="B37" i="11"/>
  <c r="B38" i="11"/>
  <c r="B35" i="11"/>
  <c r="C35" i="11"/>
  <c r="F9" i="15"/>
  <c r="C23" i="2"/>
  <c r="L33" i="4"/>
  <c r="K30" i="15"/>
  <c r="A35" i="11"/>
  <c r="M33" i="4"/>
  <c r="D24" i="11"/>
  <c r="E16" i="1"/>
  <c r="E15" i="1"/>
  <c r="G15" i="1" s="1"/>
  <c r="E14" i="1"/>
  <c r="G14" i="1" s="1"/>
  <c r="E13" i="1"/>
  <c r="G13" i="1" s="1"/>
  <c r="E12" i="1"/>
  <c r="G12" i="1" s="1"/>
  <c r="E11" i="1"/>
  <c r="G11" i="1" s="1"/>
  <c r="E10" i="1"/>
  <c r="G10" i="1" s="1"/>
  <c r="B54" i="17" s="1"/>
  <c r="E9" i="1"/>
  <c r="G9" i="1" s="1"/>
  <c r="J9" i="1" s="1"/>
  <c r="L9" i="1" s="1"/>
  <c r="M9" i="1" s="1"/>
  <c r="F17" i="1"/>
  <c r="D16" i="9"/>
  <c r="B24" i="11"/>
  <c r="F5" i="17"/>
  <c r="B13" i="17"/>
  <c r="B25" i="17" s="1"/>
  <c r="K21" i="17"/>
  <c r="F22" i="17"/>
  <c r="V30" i="17"/>
  <c r="W30" i="17" s="1"/>
  <c r="M11" i="17"/>
  <c r="K16" i="17"/>
  <c r="M6" i="17"/>
  <c r="N5" i="17"/>
  <c r="O5" i="17"/>
  <c r="M5" i="17"/>
  <c r="M31" i="4"/>
  <c r="D15" i="16"/>
  <c r="C15" i="16" s="1"/>
  <c r="D16" i="16"/>
  <c r="C45" i="11"/>
  <c r="C38" i="11"/>
  <c r="F38" i="11" s="1"/>
  <c r="G16" i="1"/>
  <c r="G54" i="17" s="1"/>
  <c r="D52" i="11" l="1"/>
  <c r="F35" i="11"/>
  <c r="F36" i="11"/>
  <c r="C28" i="20"/>
  <c r="G28" i="20"/>
  <c r="H28" i="20"/>
  <c r="E28" i="20"/>
  <c r="I28" i="20"/>
  <c r="M28" i="20"/>
  <c r="K28" i="20"/>
  <c r="D28" i="20"/>
  <c r="L28" i="20"/>
  <c r="F28" i="20"/>
  <c r="J28" i="20"/>
  <c r="N28" i="20"/>
  <c r="T10" i="20"/>
  <c r="T28" i="20" s="1"/>
  <c r="O28" i="20"/>
  <c r="J16" i="1"/>
  <c r="L16" i="1" s="1"/>
  <c r="M16" i="1" s="1"/>
  <c r="G56" i="17" s="1"/>
  <c r="G58" i="17" s="1"/>
  <c r="H62" i="17"/>
  <c r="C23" i="4"/>
  <c r="K17" i="15"/>
  <c r="J15" i="1"/>
  <c r="L15" i="1" s="1"/>
  <c r="M15" i="1" s="1"/>
  <c r="F56" i="17" s="1"/>
  <c r="F54" i="17"/>
  <c r="F45" i="11"/>
  <c r="G45" i="11" s="1"/>
  <c r="K45" i="11" s="1"/>
  <c r="F42" i="11"/>
  <c r="G42" i="11" s="1"/>
  <c r="K42" i="11" s="1"/>
  <c r="F34" i="11"/>
  <c r="F46" i="11"/>
  <c r="G46" i="11" s="1"/>
  <c r="K46" i="11" s="1"/>
  <c r="F40" i="11"/>
  <c r="G40" i="11" s="1"/>
  <c r="K40" i="11" s="1"/>
  <c r="B52" i="11"/>
  <c r="F37" i="11"/>
  <c r="W22" i="17"/>
  <c r="K24" i="17"/>
  <c r="Q22" i="17"/>
  <c r="Q16" i="17"/>
  <c r="K19" i="17"/>
  <c r="D73" i="17"/>
  <c r="B61" i="17"/>
  <c r="C61" i="17"/>
  <c r="F33" i="11"/>
  <c r="D66" i="17"/>
  <c r="C66" i="17"/>
  <c r="E66" i="17"/>
  <c r="Q5" i="17"/>
  <c r="C54" i="17"/>
  <c r="J10" i="1"/>
  <c r="E56" i="17"/>
  <c r="C16" i="16"/>
  <c r="F8" i="2"/>
  <c r="W11" i="17"/>
  <c r="M10" i="17"/>
  <c r="O10" i="17"/>
  <c r="O6" i="17"/>
  <c r="B37" i="17"/>
  <c r="N6" i="17"/>
  <c r="Q11" i="17"/>
  <c r="J14" i="1"/>
  <c r="L14" i="1" s="1"/>
  <c r="M14" i="1" s="1"/>
  <c r="J13" i="1"/>
  <c r="L13" i="1" s="1"/>
  <c r="M13" i="1" s="1"/>
  <c r="K9" i="17"/>
  <c r="N9" i="17"/>
  <c r="Q9" i="17" s="1"/>
  <c r="E25" i="17"/>
  <c r="D54" i="17"/>
  <c r="K8" i="17"/>
  <c r="F8" i="17"/>
  <c r="C17" i="1"/>
  <c r="W36" i="17"/>
  <c r="F21" i="17"/>
  <c r="L10" i="1"/>
  <c r="M10" i="1" s="1"/>
  <c r="D37" i="17"/>
  <c r="C18" i="3"/>
  <c r="K5" i="17"/>
  <c r="C13" i="17"/>
  <c r="C25" i="17" s="1"/>
  <c r="N10" i="17"/>
  <c r="J25" i="17"/>
  <c r="P15" i="17"/>
  <c r="P17" i="17"/>
  <c r="Q17" i="17" s="1"/>
  <c r="F17" i="17"/>
  <c r="P21" i="17"/>
  <c r="G17" i="1"/>
  <c r="E54" i="17"/>
  <c r="P13" i="17"/>
  <c r="F7" i="17"/>
  <c r="W15" i="17"/>
  <c r="W16" i="17"/>
  <c r="J12" i="1"/>
  <c r="L12" i="1" s="1"/>
  <c r="M12" i="1" s="1"/>
  <c r="J11" i="1"/>
  <c r="L11" i="1" s="1"/>
  <c r="M11" i="1" s="1"/>
  <c r="F9" i="17"/>
  <c r="C33" i="4"/>
  <c r="D26" i="17" l="1"/>
  <c r="H66" i="17"/>
  <c r="H54" i="17"/>
  <c r="G72" i="17"/>
  <c r="G74" i="17" s="1"/>
  <c r="G76" i="17" s="1"/>
  <c r="G65" i="17"/>
  <c r="G67" i="17" s="1"/>
  <c r="C31" i="4"/>
  <c r="F58" i="17"/>
  <c r="B56" i="17"/>
  <c r="K32" i="15"/>
  <c r="K34" i="15" s="1"/>
  <c r="K19" i="15" s="1"/>
  <c r="Q15" i="17"/>
  <c r="P19" i="17"/>
  <c r="Q21" i="17"/>
  <c r="Q24" i="17" s="1"/>
  <c r="P24" i="17"/>
  <c r="E61" i="17"/>
  <c r="H61" i="17" s="1"/>
  <c r="B73" i="17"/>
  <c r="C73" i="17"/>
  <c r="E73" i="17"/>
  <c r="C29" i="4"/>
  <c r="C56" i="17"/>
  <c r="C25" i="4"/>
  <c r="D56" i="17"/>
  <c r="D17" i="3"/>
  <c r="F17" i="3" s="1"/>
  <c r="O33" i="4" s="1"/>
  <c r="P33" i="4" s="1"/>
  <c r="Q10" i="17"/>
  <c r="Q6" i="17"/>
  <c r="K10" i="17"/>
  <c r="W10" i="17" s="1"/>
  <c r="W9" i="17"/>
  <c r="K6" i="17"/>
  <c r="W6" i="17" s="1"/>
  <c r="M17" i="1"/>
  <c r="F13" i="17"/>
  <c r="W17" i="17"/>
  <c r="W19" i="17" s="1"/>
  <c r="F19" i="17"/>
  <c r="D15" i="1"/>
  <c r="D12" i="1"/>
  <c r="D14" i="1"/>
  <c r="D16" i="1"/>
  <c r="O16" i="1" s="1"/>
  <c r="D13" i="1"/>
  <c r="D11" i="1"/>
  <c r="D10" i="1"/>
  <c r="D9" i="1"/>
  <c r="W8" i="17"/>
  <c r="E58" i="17"/>
  <c r="E72" i="17" s="1"/>
  <c r="E41" i="17"/>
  <c r="J37" i="17"/>
  <c r="W21" i="17"/>
  <c r="W24" i="17" s="1"/>
  <c r="F24" i="17"/>
  <c r="E37" i="17"/>
  <c r="Q19" i="17"/>
  <c r="B26" i="17"/>
  <c r="C26" i="17"/>
  <c r="F25" i="17"/>
  <c r="C37" i="17"/>
  <c r="W5" i="17"/>
  <c r="D12" i="3"/>
  <c r="D15" i="3"/>
  <c r="D16" i="3"/>
  <c r="F16" i="3" s="1"/>
  <c r="D14" i="3"/>
  <c r="D13" i="3"/>
  <c r="N8" i="17"/>
  <c r="Q8" i="17" s="1"/>
  <c r="C27" i="4"/>
  <c r="L17" i="1"/>
  <c r="T32" i="20" s="1"/>
  <c r="H40" i="17" l="1"/>
  <c r="C50" i="17" s="1"/>
  <c r="F65" i="17"/>
  <c r="F67" i="17" s="1"/>
  <c r="F72" i="17"/>
  <c r="F74" i="17" s="1"/>
  <c r="F76" i="17" s="1"/>
  <c r="C25" i="12" s="1"/>
  <c r="H56" i="17"/>
  <c r="H73" i="17"/>
  <c r="E9" i="4"/>
  <c r="T30" i="20"/>
  <c r="P25" i="17"/>
  <c r="P37" i="17" s="1"/>
  <c r="E74" i="17"/>
  <c r="E7" i="12" s="1"/>
  <c r="C35" i="4"/>
  <c r="E16" i="19"/>
  <c r="F16" i="19" s="1"/>
  <c r="F27" i="15"/>
  <c r="G27" i="15" s="1"/>
  <c r="E16" i="6"/>
  <c r="E16" i="16"/>
  <c r="D26" i="12"/>
  <c r="E26" i="12" s="1"/>
  <c r="F23" i="2"/>
  <c r="G23" i="2" s="1"/>
  <c r="O11" i="1"/>
  <c r="E15" i="19"/>
  <c r="F15" i="19" s="1"/>
  <c r="F22" i="2"/>
  <c r="O31" i="4"/>
  <c r="E15" i="16"/>
  <c r="E15" i="6"/>
  <c r="D25" i="12"/>
  <c r="E25" i="12" s="1"/>
  <c r="F25" i="15"/>
  <c r="F26" i="17"/>
  <c r="D17" i="1"/>
  <c r="O9" i="1"/>
  <c r="N7" i="17"/>
  <c r="N13" i="17" s="1"/>
  <c r="N25" i="17" s="1"/>
  <c r="N37" i="17" s="1"/>
  <c r="H13" i="17"/>
  <c r="H25" i="17" s="1"/>
  <c r="F37" i="17"/>
  <c r="D27" i="17"/>
  <c r="B27" i="17"/>
  <c r="O12" i="1"/>
  <c r="O7" i="17"/>
  <c r="O13" i="17" s="1"/>
  <c r="O25" i="17" s="1"/>
  <c r="O37" i="17" s="1"/>
  <c r="I13" i="17"/>
  <c r="I25" i="17" s="1"/>
  <c r="O13" i="1"/>
  <c r="F12" i="3"/>
  <c r="D18" i="3"/>
  <c r="C27" i="17"/>
  <c r="E27" i="17"/>
  <c r="O10" i="1"/>
  <c r="O14" i="1"/>
  <c r="M7" i="17"/>
  <c r="K7" i="17"/>
  <c r="G13" i="17"/>
  <c r="G25" i="17" s="1"/>
  <c r="D58" i="17"/>
  <c r="D72" i="17" s="1"/>
  <c r="D74" i="17" s="1"/>
  <c r="C58" i="17"/>
  <c r="D13" i="6" l="1"/>
  <c r="C13" i="6" s="1"/>
  <c r="F27" i="17"/>
  <c r="H37" i="17"/>
  <c r="C41" i="17"/>
  <c r="B41" i="17"/>
  <c r="G37" i="17"/>
  <c r="Q7" i="17"/>
  <c r="Q13" i="17" s="1"/>
  <c r="Q25" i="17" s="1"/>
  <c r="Q37" i="17" s="1"/>
  <c r="M13" i="17"/>
  <c r="M25" i="17" s="1"/>
  <c r="M37" i="17" s="1"/>
  <c r="B50" i="17"/>
  <c r="D50" i="17"/>
  <c r="I37" i="17"/>
  <c r="D41" i="17"/>
  <c r="E11" i="19"/>
  <c r="E12" i="9"/>
  <c r="D21" i="12"/>
  <c r="F18" i="2"/>
  <c r="O23" i="4"/>
  <c r="E11" i="16"/>
  <c r="F17" i="15"/>
  <c r="E11" i="6"/>
  <c r="W7" i="17"/>
  <c r="W13" i="17" s="1"/>
  <c r="W25" i="17" s="1"/>
  <c r="W37" i="17" s="1"/>
  <c r="T46" i="17" s="1"/>
  <c r="K13" i="17"/>
  <c r="K25" i="17" s="1"/>
  <c r="G27" i="17" s="1"/>
  <c r="E50" i="17"/>
  <c r="O17" i="1"/>
  <c r="C72" i="17"/>
  <c r="C74" i="17" s="1"/>
  <c r="B58" i="17"/>
  <c r="H58" i="17"/>
  <c r="H41" i="17" l="1"/>
  <c r="D14" i="6"/>
  <c r="C14" i="6" s="1"/>
  <c r="C42" i="17"/>
  <c r="C43" i="17" s="1"/>
  <c r="S36" i="17"/>
  <c r="S37" i="17" s="1"/>
  <c r="P40" i="17"/>
  <c r="D11" i="6"/>
  <c r="C11" i="6" s="1"/>
  <c r="D12" i="6"/>
  <c r="C12" i="6" s="1"/>
  <c r="T49" i="17"/>
  <c r="T52" i="17" s="1"/>
  <c r="H27" i="17"/>
  <c r="H50" i="17"/>
  <c r="P12" i="1"/>
  <c r="P13" i="1"/>
  <c r="P14" i="1"/>
  <c r="P11" i="1"/>
  <c r="P9" i="1"/>
  <c r="P10" i="1"/>
  <c r="C13" i="9" s="1"/>
  <c r="K37" i="17"/>
  <c r="J27" i="17"/>
  <c r="I27" i="17"/>
  <c r="B72" i="17"/>
  <c r="H72" i="17" s="1"/>
  <c r="C17" i="6" l="1"/>
  <c r="E42" i="17"/>
  <c r="E43" i="17" s="1"/>
  <c r="U36" i="17"/>
  <c r="U37" i="17" s="1"/>
  <c r="R40" i="17"/>
  <c r="D17" i="6"/>
  <c r="B42" i="17"/>
  <c r="R36" i="17"/>
  <c r="R37" i="17" s="1"/>
  <c r="O40" i="17"/>
  <c r="D42" i="17"/>
  <c r="D43" i="17" s="1"/>
  <c r="T36" i="17"/>
  <c r="T37" i="17" s="1"/>
  <c r="Q40" i="17"/>
  <c r="P42" i="17"/>
  <c r="C45" i="17" s="1"/>
  <c r="C48" i="17" s="1"/>
  <c r="P41" i="17"/>
  <c r="B51" i="17"/>
  <c r="F11" i="6"/>
  <c r="K27" i="17"/>
  <c r="D51" i="17"/>
  <c r="P17" i="1"/>
  <c r="C12" i="9"/>
  <c r="C15" i="9"/>
  <c r="E51" i="17"/>
  <c r="C14" i="9"/>
  <c r="C51" i="17"/>
  <c r="B74" i="17"/>
  <c r="E11" i="12" s="1"/>
  <c r="H42" i="17" l="1"/>
  <c r="H43" i="17" s="1"/>
  <c r="E15" i="12"/>
  <c r="H74" i="17"/>
  <c r="C60" i="17"/>
  <c r="C63" i="17" s="1"/>
  <c r="C65" i="17" s="1"/>
  <c r="C67" i="17" s="1"/>
  <c r="C70" i="17"/>
  <c r="C76" i="17" s="1"/>
  <c r="C23" i="12" s="1"/>
  <c r="V36" i="17"/>
  <c r="V37" i="17" s="1"/>
  <c r="S40" i="17"/>
  <c r="R42" i="17"/>
  <c r="E45" i="17" s="1"/>
  <c r="E48" i="17" s="1"/>
  <c r="R41" i="17"/>
  <c r="O42" i="17"/>
  <c r="O41" i="17"/>
  <c r="P44" i="17"/>
  <c r="Q42" i="17"/>
  <c r="D45" i="17" s="1"/>
  <c r="D48" i="17" s="1"/>
  <c r="Q41" i="17"/>
  <c r="B43" i="17"/>
  <c r="H51" i="17"/>
  <c r="F12" i="9"/>
  <c r="C16" i="9"/>
  <c r="T54" i="17" l="1"/>
  <c r="T55" i="17" s="1"/>
  <c r="D60" i="17"/>
  <c r="D63" i="17" s="1"/>
  <c r="D65" i="17" s="1"/>
  <c r="D67" i="17" s="1"/>
  <c r="D70" i="17"/>
  <c r="D76" i="17" s="1"/>
  <c r="C24" i="12" s="1"/>
  <c r="E60" i="17"/>
  <c r="E63" i="17" s="1"/>
  <c r="E65" i="17" s="1"/>
  <c r="E67" i="17" s="1"/>
  <c r="E70" i="17"/>
  <c r="B45" i="17"/>
  <c r="H45" i="17" s="1"/>
  <c r="H48" i="17" s="1"/>
  <c r="S42" i="17"/>
  <c r="R44" i="17"/>
  <c r="B42" i="15" s="1"/>
  <c r="Q44" i="17"/>
  <c r="S41" i="17"/>
  <c r="O44" i="17"/>
  <c r="S44" i="17" l="1"/>
  <c r="B48" i="17"/>
  <c r="B60" i="17" s="1"/>
  <c r="H60" i="17" s="1"/>
  <c r="B43" i="15"/>
  <c r="J43" i="15" s="1"/>
  <c r="J42" i="15"/>
  <c r="E6" i="12"/>
  <c r="E8" i="12" s="1"/>
  <c r="E76" i="17"/>
  <c r="C21" i="12" s="1"/>
  <c r="E21" i="12" s="1"/>
  <c r="B70" i="17" l="1"/>
  <c r="E10" i="12" s="1"/>
  <c r="B52" i="17"/>
  <c r="C52" i="17"/>
  <c r="E52" i="17"/>
  <c r="D52" i="17"/>
  <c r="B44" i="15"/>
  <c r="B63" i="17"/>
  <c r="H63" i="17" s="1"/>
  <c r="H70" i="17" l="1"/>
  <c r="B76" i="17"/>
  <c r="H76" i="17" s="1"/>
  <c r="H52" i="17"/>
  <c r="E14" i="12"/>
  <c r="E16" i="12" s="1"/>
  <c r="E12" i="12"/>
  <c r="B65" i="17"/>
  <c r="H65" i="17" s="1"/>
  <c r="C22" i="12" l="1"/>
  <c r="C27" i="12" s="1"/>
  <c r="F9" i="2"/>
  <c r="F8" i="15"/>
  <c r="B67" i="17"/>
  <c r="H67" i="17" s="1"/>
  <c r="I35" i="4"/>
  <c r="F24" i="11" l="1"/>
  <c r="C15" i="11"/>
  <c r="C43" i="11" s="1"/>
  <c r="C52" i="11" l="1"/>
  <c r="F43" i="11"/>
  <c r="C24" i="11"/>
  <c r="G43" i="11" l="1"/>
  <c r="F52" i="11"/>
  <c r="F56" i="11" l="1"/>
  <c r="F57" i="11" s="1"/>
  <c r="E8" i="4"/>
  <c r="E10" i="4" s="1"/>
  <c r="K43" i="11"/>
  <c r="F7" i="2" l="1"/>
  <c r="F7" i="15"/>
  <c r="F11" i="15" l="1"/>
  <c r="G8" i="15" l="1"/>
  <c r="G9" i="15"/>
  <c r="G7" i="15"/>
  <c r="G11" i="15" l="1"/>
  <c r="E14" i="3" l="1"/>
  <c r="F14" i="3" s="1"/>
  <c r="E15" i="3"/>
  <c r="F15" i="3" s="1"/>
  <c r="E13" i="16" l="1"/>
  <c r="E13" i="19"/>
  <c r="F21" i="15"/>
  <c r="D23" i="12"/>
  <c r="E23" i="12" s="1"/>
  <c r="F20" i="2"/>
  <c r="E14" i="9"/>
  <c r="F14" i="9" s="1"/>
  <c r="E13" i="6"/>
  <c r="F13" i="6" s="1"/>
  <c r="O27" i="4"/>
  <c r="F21" i="2"/>
  <c r="F23" i="15"/>
  <c r="E14" i="16"/>
  <c r="O29" i="4"/>
  <c r="E14" i="6"/>
  <c r="F14" i="6" s="1"/>
  <c r="D24" i="12"/>
  <c r="E24" i="12" s="1"/>
  <c r="E14" i="19"/>
  <c r="E15" i="9"/>
  <c r="F15" i="9" s="1"/>
  <c r="E13" i="3"/>
  <c r="E18" i="3" l="1"/>
  <c r="F19" i="3" s="1"/>
  <c r="F13" i="3"/>
  <c r="D22" i="12" l="1"/>
  <c r="E12" i="6"/>
  <c r="F19" i="15"/>
  <c r="E12" i="19"/>
  <c r="E17" i="19" s="1"/>
  <c r="F18" i="3"/>
  <c r="F20" i="3" s="1"/>
  <c r="F19" i="2"/>
  <c r="F24" i="2" s="1"/>
  <c r="E13" i="9"/>
  <c r="E12" i="16"/>
  <c r="E17" i="16" s="1"/>
  <c r="O25" i="4"/>
  <c r="O35" i="4" s="1"/>
  <c r="E16" i="9" l="1"/>
  <c r="F13" i="9"/>
  <c r="F16" i="9" s="1"/>
  <c r="K25" i="15"/>
  <c r="F29" i="15"/>
  <c r="F12" i="6"/>
  <c r="E17" i="6"/>
  <c r="E22" i="12"/>
  <c r="D27" i="12"/>
  <c r="G13" i="9" l="1"/>
  <c r="M25" i="4" s="1"/>
  <c r="G12" i="9"/>
  <c r="G15" i="9"/>
  <c r="M29" i="4" s="1"/>
  <c r="G14" i="9"/>
  <c r="M27" i="4" s="1"/>
  <c r="I28" i="11" l="1"/>
  <c r="I48" i="11" s="1"/>
  <c r="F27" i="4" s="1"/>
  <c r="N27" i="4"/>
  <c r="I29" i="11" s="1"/>
  <c r="G16" i="9"/>
  <c r="M23" i="4"/>
  <c r="N29" i="4"/>
  <c r="J29" i="11" s="1"/>
  <c r="J28" i="11"/>
  <c r="J48" i="11" s="1"/>
  <c r="F29" i="4" s="1"/>
  <c r="H28" i="11"/>
  <c r="H48" i="11" s="1"/>
  <c r="F25" i="4" s="1"/>
  <c r="N25" i="4"/>
  <c r="N35" i="4" l="1"/>
  <c r="H29" i="11"/>
  <c r="G28" i="11"/>
  <c r="M35" i="4"/>
  <c r="I30" i="11"/>
  <c r="I34" i="11"/>
  <c r="I33" i="11"/>
  <c r="I36" i="11"/>
  <c r="I37" i="11"/>
  <c r="I31" i="11"/>
  <c r="I38" i="11" s="1"/>
  <c r="J34" i="11"/>
  <c r="J33" i="11"/>
  <c r="J36" i="11"/>
  <c r="J37" i="11"/>
  <c r="J30" i="11"/>
  <c r="J35" i="11" s="1"/>
  <c r="J52" i="11" l="1"/>
  <c r="E29" i="4" s="1"/>
  <c r="G29" i="4" s="1"/>
  <c r="J29" i="4" s="1"/>
  <c r="C23" i="15" s="1"/>
  <c r="G23" i="15" s="1"/>
  <c r="G48" i="11"/>
  <c r="K28" i="11"/>
  <c r="H34" i="11"/>
  <c r="K34" i="11" s="1"/>
  <c r="H36" i="11"/>
  <c r="K36" i="11" s="1"/>
  <c r="K29" i="11"/>
  <c r="H31" i="11"/>
  <c r="H33" i="11"/>
  <c r="H37" i="11"/>
  <c r="K37" i="11" s="1"/>
  <c r="J61" i="11"/>
  <c r="I35" i="11"/>
  <c r="K35" i="11" s="1"/>
  <c r="K30" i="11"/>
  <c r="J56" i="11" l="1"/>
  <c r="K31" i="11"/>
  <c r="H38" i="11"/>
  <c r="K38" i="11" s="1"/>
  <c r="F23" i="4"/>
  <c r="K48" i="11"/>
  <c r="E14" i="4" s="1"/>
  <c r="G52" i="11"/>
  <c r="K33" i="11"/>
  <c r="H52" i="11"/>
  <c r="I52" i="11"/>
  <c r="K52" i="11" l="1"/>
  <c r="K56" i="11" s="1"/>
  <c r="H61" i="11"/>
  <c r="E13" i="4"/>
  <c r="H56" i="11"/>
  <c r="E25" i="4"/>
  <c r="G25" i="4" s="1"/>
  <c r="J25" i="4" s="1"/>
  <c r="C19" i="15" s="1"/>
  <c r="G61" i="11"/>
  <c r="E23" i="4"/>
  <c r="E12" i="4"/>
  <c r="G56" i="11"/>
  <c r="I61" i="11"/>
  <c r="E27" i="4"/>
  <c r="G27" i="4" s="1"/>
  <c r="J27" i="4" s="1"/>
  <c r="C21" i="15" s="1"/>
  <c r="G21" i="15" s="1"/>
  <c r="I56" i="11"/>
  <c r="F31" i="4"/>
  <c r="F33" i="4"/>
  <c r="F35" i="4" l="1"/>
  <c r="E15" i="4"/>
  <c r="E18" i="4" s="1"/>
  <c r="E33" i="4"/>
  <c r="G33" i="4" s="1"/>
  <c r="E31" i="4"/>
  <c r="G31" i="4" s="1"/>
  <c r="J31" i="4" s="1"/>
  <c r="G23" i="4"/>
  <c r="K61" i="11"/>
  <c r="J62" i="11" s="1"/>
  <c r="K24" i="15"/>
  <c r="K26" i="15" s="1"/>
  <c r="G19" i="15"/>
  <c r="H62" i="11" l="1"/>
  <c r="H55" i="11" s="1"/>
  <c r="H57" i="11" s="1"/>
  <c r="E35" i="4"/>
  <c r="D12" i="19"/>
  <c r="C12" i="19" s="1"/>
  <c r="F12" i="19" s="1"/>
  <c r="D12" i="16"/>
  <c r="C12" i="16" s="1"/>
  <c r="G62" i="11"/>
  <c r="J23" i="4"/>
  <c r="G35" i="4"/>
  <c r="D14" i="19"/>
  <c r="C14" i="19" s="1"/>
  <c r="F14" i="19" s="1"/>
  <c r="J55" i="11"/>
  <c r="J57" i="11" s="1"/>
  <c r="D14" i="16"/>
  <c r="C14" i="16" s="1"/>
  <c r="L31" i="4"/>
  <c r="P31" i="4" s="1"/>
  <c r="C25" i="15"/>
  <c r="G25" i="15" s="1"/>
  <c r="C22" i="2"/>
  <c r="G22" i="2" s="1"/>
  <c r="L19" i="15"/>
  <c r="M19" i="15" s="1"/>
  <c r="K36" i="15"/>
  <c r="I62" i="11"/>
  <c r="F12" i="16" l="1"/>
  <c r="K25" i="4"/>
  <c r="L25" i="4" s="1"/>
  <c r="G55" i="11"/>
  <c r="D11" i="19"/>
  <c r="D11" i="16"/>
  <c r="K62" i="11"/>
  <c r="I55" i="11"/>
  <c r="I57" i="11" s="1"/>
  <c r="D13" i="19"/>
  <c r="C13" i="19" s="1"/>
  <c r="F13" i="19" s="1"/>
  <c r="D13" i="16"/>
  <c r="C13" i="16" s="1"/>
  <c r="F14" i="16"/>
  <c r="K29" i="4"/>
  <c r="L29" i="4" s="1"/>
  <c r="C17" i="15"/>
  <c r="J35" i="4"/>
  <c r="C29" i="15" l="1"/>
  <c r="G17" i="15"/>
  <c r="L17" i="15" s="1"/>
  <c r="M17" i="15" s="1"/>
  <c r="C21" i="2"/>
  <c r="G21" i="2" s="1"/>
  <c r="P29" i="4"/>
  <c r="K55" i="11"/>
  <c r="K57" i="11" s="1"/>
  <c r="G57" i="11"/>
  <c r="C11" i="19"/>
  <c r="D17" i="19"/>
  <c r="C19" i="2"/>
  <c r="G19" i="2" s="1"/>
  <c r="P25" i="4"/>
  <c r="F13" i="16"/>
  <c r="K27" i="4"/>
  <c r="L27" i="4" s="1"/>
  <c r="D17" i="16"/>
  <c r="C11" i="16"/>
  <c r="C17" i="19" l="1"/>
  <c r="F11" i="2" s="1"/>
  <c r="F11" i="19"/>
  <c r="C20" i="2"/>
  <c r="G20" i="2" s="1"/>
  <c r="P27" i="4"/>
  <c r="C17" i="16"/>
  <c r="F11" i="16"/>
  <c r="K23" i="4"/>
  <c r="K35" i="4" l="1"/>
  <c r="L23" i="4"/>
  <c r="F12" i="2"/>
  <c r="G11" i="2" s="1"/>
  <c r="L35" i="4" l="1"/>
  <c r="P23" i="4"/>
  <c r="C18" i="2"/>
  <c r="G9" i="2"/>
  <c r="G10" i="2"/>
  <c r="G8" i="2"/>
  <c r="G7" i="2"/>
  <c r="G18" i="2" l="1"/>
  <c r="C24" i="2"/>
  <c r="G12" i="2"/>
</calcChain>
</file>

<file path=xl/sharedStrings.xml><?xml version="1.0" encoding="utf-8"?>
<sst xmlns="http://schemas.openxmlformats.org/spreadsheetml/2006/main" count="627" uniqueCount="317">
  <si>
    <t>Residential</t>
  </si>
  <si>
    <t>Transmission</t>
  </si>
  <si>
    <t>Lighting</t>
  </si>
  <si>
    <t>Secondary &lt;= 10 kW</t>
  </si>
  <si>
    <t>Secondary &gt; 10 kW Non-IDR</t>
  </si>
  <si>
    <t>Secondary &gt; 10 kW IDR</t>
  </si>
  <si>
    <t>Primary IDR</t>
  </si>
  <si>
    <t>Primary Non-IDR</t>
  </si>
  <si>
    <t>Total</t>
  </si>
  <si>
    <t>Class</t>
  </si>
  <si>
    <t>Distribution - FERC Account 907</t>
  </si>
  <si>
    <t>Customer Service - FERC Account 907</t>
  </si>
  <si>
    <t>kWh</t>
  </si>
  <si>
    <t>Unit</t>
  </si>
  <si>
    <t>Distribution Function Allocator</t>
  </si>
  <si>
    <t>Customer Service Function Allocator</t>
  </si>
  <si>
    <t>Schedule C</t>
  </si>
  <si>
    <t>Calculation of Requested EECRF by Customer Class</t>
  </si>
  <si>
    <t>Schedule B</t>
  </si>
  <si>
    <t>Rate Classes</t>
  </si>
  <si>
    <t>Percent of Total kWh</t>
  </si>
  <si>
    <t>Total Secondary &gt; 10 kW</t>
  </si>
  <si>
    <t>Total Primary</t>
  </si>
  <si>
    <t>Energy Efficiency Program Costs Included in Base Rates</t>
  </si>
  <si>
    <t>Energy Efficiency Costs Included In Base Rates</t>
  </si>
  <si>
    <t>Schedule A</t>
  </si>
  <si>
    <t>Weighted Class Allocation Factor (D)</t>
  </si>
  <si>
    <t>(D/BPS)*S</t>
  </si>
  <si>
    <t>Adjusted Class Allocation Factors (AAF)</t>
  </si>
  <si>
    <t>AAF = ((D/BPS)*S)/Σ of the calculation for all classes</t>
  </si>
  <si>
    <t>For Each Class:</t>
  </si>
  <si>
    <t>Adjusted Class Allocation Factors Workpaper</t>
  </si>
  <si>
    <t>Weighted Allocator</t>
  </si>
  <si>
    <t>Distribution Function Allocator w/out Trans</t>
  </si>
  <si>
    <t>Performance Bonus Factor</t>
  </si>
  <si>
    <t>Docket No. 33310 Final Order</t>
  </si>
  <si>
    <t>Calculation of Performance Bonus Class Factor</t>
  </si>
  <si>
    <t>Incentives</t>
  </si>
  <si>
    <t>Admin</t>
  </si>
  <si>
    <t>R&amp;D</t>
  </si>
  <si>
    <t>Commercial</t>
  </si>
  <si>
    <t xml:space="preserve">Commercial SOP </t>
  </si>
  <si>
    <t>Load Management SOP</t>
  </si>
  <si>
    <t>SCORE/CitySmart MTP</t>
  </si>
  <si>
    <t>Residential SOP</t>
  </si>
  <si>
    <t>Hard-to-Reach</t>
  </si>
  <si>
    <t>Hard-to-Reach SOP</t>
  </si>
  <si>
    <t>Research and Development (R&amp;D)</t>
  </si>
  <si>
    <t>Weighted Commercial Class Allocator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</si>
  <si>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</si>
  <si>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</si>
  <si>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</si>
  <si>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</si>
  <si>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</si>
  <si>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</si>
  <si>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</si>
  <si>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</si>
  <si>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</si>
  <si>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</si>
  <si>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</si>
  <si>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(d - a - e)</t>
  </si>
  <si>
    <t>*Directly assigned costs include directly assigned program and directly assigned R&amp;D costs.</t>
  </si>
  <si>
    <t>Targeted Low-Income Energy Efficiency Program</t>
  </si>
  <si>
    <t>NAP</t>
  </si>
  <si>
    <t>Adjusted EECR Revenue Requirement</t>
  </si>
  <si>
    <t>Schedule H</t>
  </si>
  <si>
    <t>Commercial Programs</t>
  </si>
  <si>
    <t>CSOP</t>
  </si>
  <si>
    <t>LM SOP</t>
  </si>
  <si>
    <t>Total Commercial</t>
  </si>
  <si>
    <t>Residential Programs</t>
  </si>
  <si>
    <t>RSOP</t>
  </si>
  <si>
    <t>Total Residential</t>
  </si>
  <si>
    <t>Hard-to-Reach Programs</t>
  </si>
  <si>
    <t>HTR SOP</t>
  </si>
  <si>
    <t>Total HTR</t>
  </si>
  <si>
    <t>Total Programs</t>
  </si>
  <si>
    <t>Research &amp; Development</t>
  </si>
  <si>
    <t>Total R&amp;D</t>
  </si>
  <si>
    <t>TNC</t>
  </si>
  <si>
    <t>Non-Residential</t>
  </si>
  <si>
    <t>Calculation of Non-Residential per kWh Rate</t>
  </si>
  <si>
    <t>Combined per kWh</t>
  </si>
  <si>
    <t>Base Rev Req</t>
  </si>
  <si>
    <t>Base kWh</t>
  </si>
  <si>
    <t>Res</t>
  </si>
  <si>
    <t>Sec &lt; 10</t>
  </si>
  <si>
    <t>Sec &gt; 10</t>
  </si>
  <si>
    <t>Primary</t>
  </si>
  <si>
    <t>x</t>
  </si>
  <si>
    <t>Base</t>
  </si>
  <si>
    <t>Costs in excess of base</t>
  </si>
  <si>
    <t>Total EECRF Rider Revenues</t>
  </si>
  <si>
    <t>R&amp;D Programs</t>
  </si>
  <si>
    <t>R&amp;D - CCET</t>
  </si>
  <si>
    <t>R&amp;D - Programs</t>
  </si>
  <si>
    <t>Evaluation, Measurement &amp; Verification</t>
  </si>
  <si>
    <t>(l)</t>
  </si>
  <si>
    <t>(m)</t>
  </si>
  <si>
    <t>EM&amp;V</t>
  </si>
  <si>
    <t>(b + c)</t>
  </si>
  <si>
    <t>(over)/under recovery</t>
  </si>
  <si>
    <t>Base Period Adjusted Sales Docket No. 33310 (BPS)</t>
  </si>
  <si>
    <t>Commercial Solutions MTP</t>
  </si>
  <si>
    <r>
      <t>SMART Source</t>
    </r>
    <r>
      <rPr>
        <vertAlign val="superscript"/>
        <sz val="10"/>
        <rFont val="Arial"/>
        <family val="2"/>
      </rPr>
      <t>SM</t>
    </r>
    <r>
      <rPr>
        <sz val="10"/>
        <rFont val="Arial"/>
        <family val="2"/>
      </rPr>
      <t xml:space="preserve"> Solar PV MTP</t>
    </r>
  </si>
  <si>
    <t>Adjusted EECR Revenue Requirement (no EM&amp;V cost)</t>
  </si>
  <si>
    <t>Total (no EM&amp;V cost)</t>
  </si>
  <si>
    <t>Subtotal</t>
  </si>
  <si>
    <t>Prim</t>
  </si>
  <si>
    <t>ComSol MTP</t>
  </si>
  <si>
    <t>SCORE/CS MTP</t>
  </si>
  <si>
    <t>SMART Source Pilot MTP - Comm</t>
  </si>
  <si>
    <t>A/C Distributor Pilot MTP</t>
  </si>
  <si>
    <t>SMART Source Pilot MTP - Res</t>
  </si>
  <si>
    <t>TLI EEP</t>
  </si>
  <si>
    <t>R&amp;D - SMART View IHD</t>
  </si>
  <si>
    <t>R&amp;D - EM&amp;V</t>
  </si>
  <si>
    <t>EE Costs Expressly in Base</t>
  </si>
  <si>
    <t>Base Revenue Adjustment</t>
  </si>
  <si>
    <t>Total Base EE</t>
  </si>
  <si>
    <t>Total Adj Base EE + EECRF Program Revenue</t>
  </si>
  <si>
    <t>South Urban CPI</t>
  </si>
  <si>
    <t>ID Notice kWh</t>
  </si>
  <si>
    <t>Total Energy Efficiency Costs Expressly Included In Base Rates</t>
  </si>
  <si>
    <t>Base Distribution Billing Unit</t>
  </si>
  <si>
    <t>Adjustment to Base Revenue</t>
  </si>
  <si>
    <t>Docket No. 33310 EE Rate per Billing Unit</t>
  </si>
  <si>
    <t>Docket No. 33310 Billing Data</t>
  </si>
  <si>
    <t>kW</t>
  </si>
  <si>
    <t>Costs Included in Base Rates + Base Rate Adjustment</t>
  </si>
  <si>
    <t>Allocation of Municipal EECRF Proceeding Expenses</t>
  </si>
  <si>
    <t xml:space="preserve">Total </t>
  </si>
  <si>
    <t>Municipal Expenses</t>
  </si>
  <si>
    <t>Municipal Expenses Factor</t>
  </si>
  <si>
    <t>Total Revenue Requirement</t>
  </si>
  <si>
    <t>Total Energy Efficiency Program Revenue Requirement</t>
  </si>
  <si>
    <t>Schedule E</t>
  </si>
  <si>
    <t>Schedule G</t>
  </si>
  <si>
    <t>Schedule I</t>
  </si>
  <si>
    <t>Total Energy Efficiency Program</t>
  </si>
  <si>
    <t>Program Cost less EM&amp;V</t>
  </si>
  <si>
    <t>RIDER_GROUP_CD</t>
  </si>
  <si>
    <t>RIDER_GROUP_TX</t>
  </si>
  <si>
    <t>ADJ-COSTS IN EXCESS OF BASE (SEE ORDER)</t>
  </si>
  <si>
    <t>EEARS</t>
  </si>
  <si>
    <t xml:space="preserve">(SE11A)ENERGY EFFICIENCY ADJ-RESIDENTIALSERVICE   </t>
  </si>
  <si>
    <t>TOTAL RESIDENTIAL</t>
  </si>
  <si>
    <t>EEASL</t>
  </si>
  <si>
    <t xml:space="preserve">(SE11B)ENERGY EFFICIENCY ADJ-SECONDARY SER &lt;=10KW </t>
  </si>
  <si>
    <t xml:space="preserve">TOTAL SECONDARY SER &lt;=10KW </t>
  </si>
  <si>
    <t>EEASG</t>
  </si>
  <si>
    <t xml:space="preserve">(SE11C)ENERGY EFFICIENCY ADJ-SECONDARY SER &gt; 10KW </t>
  </si>
  <si>
    <t xml:space="preserve">TOTAL SECONDARY SER &gt; 10KW </t>
  </si>
  <si>
    <t>EEAPS</t>
  </si>
  <si>
    <t xml:space="preserve">(SE11D)ENERGY EFFICIENCY ADJ-PRIMARY SE RVICE     </t>
  </si>
  <si>
    <t>TOTAL PRIMARY</t>
  </si>
  <si>
    <t>TOTAL ALL CLASSES</t>
  </si>
  <si>
    <t>Secondary &gt; 10 kW</t>
  </si>
  <si>
    <t>Consumer Price Index - All Urban Consumers</t>
  </si>
  <si>
    <t>Original Data Value</t>
  </si>
  <si>
    <t>Series Id:</t>
  </si>
  <si>
    <t>CUUR0300SA0,CUUS0300SA0</t>
  </si>
  <si>
    <t>Not Seasonally Adjusted</t>
  </si>
  <si>
    <t>Area:</t>
  </si>
  <si>
    <t>South urban</t>
  </si>
  <si>
    <t>Item:</t>
  </si>
  <si>
    <t>All items</t>
  </si>
  <si>
    <t>Base Period:</t>
  </si>
  <si>
    <t>1982-84=100</t>
  </si>
  <si>
    <t>Years: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</si>
  <si>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</si>
  <si>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</si>
  <si>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</si>
  <si>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</si>
  <si>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</si>
  <si>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</si>
  <si>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</si>
  <si>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</si>
  <si>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</si>
  <si>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</si>
  <si>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</si>
  <si>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</si>
  <si>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</si>
  <si>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Annual</t>
  </si>
  <si>
    <t>Increase over prior year</t>
  </si>
  <si>
    <t>% increase</t>
  </si>
  <si>
    <t>so it was not necessary to adjust the EECRF factors for system and line losses.</t>
  </si>
  <si>
    <t>Schedule Q</t>
  </si>
  <si>
    <t>System and Line Losses</t>
  </si>
  <si>
    <t>Customer ID Notice kWh</t>
  </si>
  <si>
    <t xml:space="preserve">Municipal EECRF Proceeding Expenses </t>
  </si>
  <si>
    <t>Allocated EM&amp;V Costs</t>
  </si>
  <si>
    <t>Allocation of Additional Base Rate Amount</t>
  </si>
  <si>
    <t>Adjusted Class Allocation Factor**</t>
  </si>
  <si>
    <t>Open MTP</t>
  </si>
  <si>
    <t>Irrigation LM MTP</t>
  </si>
  <si>
    <t>Total Base Cost + Base Rev Adj + Rider</t>
  </si>
  <si>
    <t>per kWh adjustment</t>
  </si>
  <si>
    <t>Base Rate per Final Order in Docket No. 39361 Including Revenue Adjustment</t>
  </si>
  <si>
    <t>Total Base, Adj. Base and EECRF Rider Revenues</t>
  </si>
  <si>
    <t>Total Program Costs less RCE but with EM&amp;V</t>
  </si>
  <si>
    <t>Adjustment to Comm</t>
  </si>
  <si>
    <t xml:space="preserve">Evaluation, Measurement &amp; Verification Budget </t>
  </si>
  <si>
    <t xml:space="preserve">Allocation of EM&amp;V </t>
  </si>
  <si>
    <t>EEATS</t>
  </si>
  <si>
    <t xml:space="preserve">(SE11E)ENERGY EFFICIENCY ADJ-TRANSMISSI ON SERV   </t>
  </si>
  <si>
    <t>TOTAL TRANSMISSION</t>
  </si>
  <si>
    <t>DN 42509 Muni Expenses</t>
  </si>
  <si>
    <t>Trans</t>
  </si>
  <si>
    <t>2016 Program Cost Alloc.</t>
  </si>
  <si>
    <t>Efficiency Connection Pilot MTP</t>
  </si>
  <si>
    <t>Cap Calculation</t>
  </si>
  <si>
    <t>SMART Source MTP - Comm</t>
  </si>
  <si>
    <t>SMART Source MTP - Res</t>
  </si>
  <si>
    <t>Sec &lt;= 10</t>
  </si>
  <si>
    <t>Calculation of 2015 Over Recovery Class Factor</t>
  </si>
  <si>
    <t>2015 Residential Energy Efficiency Expenditures + R&amp;D - Municipal EECRF Expenses</t>
  </si>
  <si>
    <t>2015 Actual Residential Energy Efficiency Program  Revenues + Base</t>
  </si>
  <si>
    <t>2015 Residential Over Recovery</t>
  </si>
  <si>
    <t>2015 Commercial Energy Efficiency Expenditures + R&amp;D - Municipal EECRF Expenses</t>
  </si>
  <si>
    <t>2015 Actual Commercial Energy Efficiency Program  Revenues + Base</t>
  </si>
  <si>
    <t>2015 Commercial Over Recovery</t>
  </si>
  <si>
    <t>2015 Total Energy Efficiency Expenditures + R&amp;D - Municipal EECRF Expenses</t>
  </si>
  <si>
    <t>2015 Actual Total Energy Efficiency Program  Revenues</t>
  </si>
  <si>
    <t>2015 Over Recovery</t>
  </si>
  <si>
    <t>2015 Program Costs Over/Under Recovery Allocation</t>
  </si>
  <si>
    <t>2017 Forecasted Billing kWh Unit</t>
  </si>
  <si>
    <t>2015 Over/Under Recovery Factor</t>
  </si>
  <si>
    <t>2017 Program Costs Above Base Rates</t>
  </si>
  <si>
    <t>2015 (Over)/Under Recovery</t>
  </si>
  <si>
    <t>Calculated Performance Bonus for 2015</t>
  </si>
  <si>
    <t>2017 EECR Factor</t>
  </si>
  <si>
    <t>2017 Program Costs Above Base Rates (no EM&amp;V cost)</t>
  </si>
  <si>
    <t>2017 Proposed EECR Factor (no EM&amp;V)</t>
  </si>
  <si>
    <t>2016 CAP</t>
  </si>
  <si>
    <t>2017 Cap</t>
  </si>
  <si>
    <t>2017 Total Base + EECRF (no EM&amp;V)</t>
  </si>
  <si>
    <t>2017 Rev Req</t>
  </si>
  <si>
    <t>2017 kWh</t>
  </si>
  <si>
    <t>Total 2017 per kWh</t>
  </si>
  <si>
    <t>2015 Cap Analysis</t>
  </si>
  <si>
    <t>2013 Performance Bonus</t>
  </si>
  <si>
    <t>2015 Actual Billing kWh (less ID Notice)</t>
  </si>
  <si>
    <t>2015 Cost Cap Based on Actuals</t>
  </si>
  <si>
    <r>
      <t xml:space="preserve">2015 Cap As Prescribed in </t>
    </r>
    <r>
      <rPr>
        <sz val="11"/>
        <color indexed="8"/>
        <rFont val="Calibri"/>
        <family val="2"/>
      </rPr>
      <t>§</t>
    </r>
    <r>
      <rPr>
        <sz val="10"/>
        <rFont val="Arial"/>
        <family val="2"/>
      </rPr>
      <t>25.181(f)(8)(B)</t>
    </r>
  </si>
  <si>
    <t>Texas North Company Projected 2017 Retail kWh Sales</t>
  </si>
  <si>
    <t>2015 Historical Billing Units</t>
  </si>
  <si>
    <t>2017 Forecasted Billing Unit</t>
  </si>
  <si>
    <t>Total 2017 kWh</t>
  </si>
  <si>
    <t>2015 Billing Unit</t>
  </si>
  <si>
    <t>2015 EE Base Revenue - 16 TAC § 25.181</t>
  </si>
  <si>
    <t>TNC kWh sales forecast for 2017 is based on energy delivered at the meter</t>
  </si>
  <si>
    <t>2013 PERFORMANCE BONUS</t>
  </si>
  <si>
    <t>2013 OVER RECOVERY</t>
  </si>
  <si>
    <t>JAN15_REVENUE</t>
  </si>
  <si>
    <t>FEB15_REVENUE</t>
  </si>
  <si>
    <t>MAR15_REVENUE</t>
  </si>
  <si>
    <t>APR15_REVENUE</t>
  </si>
  <si>
    <t>MAY15_REVENUE</t>
  </si>
  <si>
    <t>JUN15_REVENUE</t>
  </si>
  <si>
    <t>JUL15_REVENUE</t>
  </si>
  <si>
    <t>AUG15_REVENUE</t>
  </si>
  <si>
    <t>SEP15_REVENUE</t>
  </si>
  <si>
    <t>OCT15_REVENUE</t>
  </si>
  <si>
    <t>NOV15_REVENUE</t>
  </si>
  <si>
    <t>DEC15_REVENUE</t>
  </si>
  <si>
    <t>TOT 2016_REVENUE</t>
  </si>
  <si>
    <t>2015 EECRF PROGRAM REVENUE</t>
  </si>
  <si>
    <t>2002 to 2015</t>
  </si>
  <si>
    <t>http://data.bls.gov/pdq/SurveyOutputServlet;jsessionid=20159F413DD97195AB3E358EDDF9654E.tc_instance5</t>
  </si>
  <si>
    <t>2017 Forecasted Billing Unit Less ID Notice Customers</t>
  </si>
  <si>
    <t>2017 Program Cost Allocation Factor</t>
  </si>
  <si>
    <t>2015 Earned Performance Bonus Calculation</t>
  </si>
  <si>
    <t>Calculation of 2017 Program Costs Class Factor</t>
  </si>
  <si>
    <t>Residential / Commercial 2017 Directly Assigned Program Costs*</t>
  </si>
  <si>
    <t>Allocated 2017 R&amp;D</t>
  </si>
  <si>
    <t>Total 2017 Program Costs</t>
  </si>
  <si>
    <t>2017 Program Costs Less Base Rate Allocation</t>
  </si>
  <si>
    <t>2017 Program Costs Less Total Base Rate Allocation + EMV</t>
  </si>
  <si>
    <t>2017 Forecasted Billing kWh Unit Less ID Notice Customers</t>
  </si>
  <si>
    <t>2017 Program Costs Factor</t>
  </si>
  <si>
    <t>2015 YE Program Results</t>
  </si>
  <si>
    <t>2015 Program Costs</t>
  </si>
  <si>
    <t>2015 Incentives</t>
  </si>
  <si>
    <t>2015 R&amp;D + EM&amp;V</t>
  </si>
  <si>
    <t>Municipal RCE 2015</t>
  </si>
  <si>
    <t>2015 Total</t>
  </si>
  <si>
    <t>2015 Administrative</t>
  </si>
  <si>
    <t>2013 Bonus</t>
  </si>
  <si>
    <t>Total 2015 Cost</t>
  </si>
  <si>
    <t>2015 (over)/under collection</t>
  </si>
  <si>
    <t>2015 EECRF Program Revenue</t>
  </si>
  <si>
    <t>EM&amp;V 2015</t>
  </si>
  <si>
    <t>R&amp;D 2015</t>
  </si>
  <si>
    <t>Total 2015 Costs incuding RCE &amp; EM&amp;V</t>
  </si>
  <si>
    <t>less: 2015 RCE</t>
  </si>
  <si>
    <t>Program Costs less total all 2015 revenues</t>
  </si>
  <si>
    <t>2015 Administrative + RCE paid in 2015</t>
  </si>
  <si>
    <t xml:space="preserve">2013 Over Recovery </t>
  </si>
  <si>
    <t>**adjusted allocator based on 2017 forecasted kWh</t>
  </si>
  <si>
    <t>Earth Networks Residential DR Pilot</t>
  </si>
  <si>
    <t>2017 Energy Efficiency Program Costs + EM&amp;V</t>
  </si>
  <si>
    <t>Residential Directly Assigned 2017 Program Costs</t>
  </si>
  <si>
    <t>Commercial Directly Assigned 2017 Program Costs</t>
  </si>
  <si>
    <t>Allocated R&amp;D 2017 Program Costs</t>
  </si>
  <si>
    <t>Total 2017</t>
  </si>
  <si>
    <t>2016 Performance Bonus</t>
  </si>
  <si>
    <t>2016 Performance Bonus Allocator</t>
  </si>
  <si>
    <t>*</t>
  </si>
  <si>
    <t>Actual 2015 Program Costs**</t>
  </si>
  <si>
    <t>**less TetraTech EM&amp;V costs &amp; muni expenses</t>
  </si>
  <si>
    <t>*the 2017 cap has not been adjusted from the prior year because the CPI was negative in 2015</t>
  </si>
  <si>
    <t>2013 (O)/U (no EM&amp;V)</t>
  </si>
  <si>
    <t>2015 Comm kWh</t>
  </si>
  <si>
    <t>Docket No. 44718 Municipal Expenses</t>
  </si>
  <si>
    <t>TNC 2017</t>
  </si>
  <si>
    <t>2017 Energy Efficiency Program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</si>
</sst>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_);[Red]\(&quot;$&quot;#,##0.0\)"/>
    <numFmt numFmtId="165" formatCode="0.0%"/>
    <numFmt numFmtId="166" formatCode="0.000%"/>
    <numFmt numFmtId="167" formatCode="0.0000%"/>
    <numFmt numFmtId="168" formatCode="_(* #,##0_);_(* \(#,##0\);_(* &quot;-&quot;??_);_(@_)"/>
    <numFmt numFmtId="169" formatCode="&quot;$&quot;#,##0.000000_);[Red]\(&quot;$&quot;#,##0.000000\)"/>
    <numFmt numFmtId="170" formatCode="_(* #,##0.0000_);_(* \(#,##0.0000\);_(* &quot;-&quot;??_);_(@_)"/>
    <numFmt numFmtId="171" formatCode="&quot;$&quot;#,##0"/>
    <numFmt numFmtId="172" formatCode="&quot;$&quot;#,##0.00"/>
    <numFmt numFmtId="173" formatCode="#,##0.000"/>
    <numFmt numFmtId="174" formatCode="_(* #,##0.0000_);_(* \(#,##0.0000\);_(* &quot;-&quot;????_);_(@_)"/>
    <numFmt numFmtId="175" formatCode="#0.0"/>
    <numFmt numFmtId="176" formatCode="#0.000"/>
    <numFmt numFmtId="177" formatCode="_(* #,##0.0000000_);_(* \(#,##0.0000000\);_(* &quot;-&quot;??_);_(@_)"/>
    <numFmt numFmtId="178" formatCode="&quot;$&quot;#,##0.000000"/>
    <numFmt numFmtId="179" formatCode="#,##0;\-#,##0;0"/>
  </numFmts>
  <fonts count="44" x14ac:knownFonts="1">
    <font>
      <sz val="10"/>
      <name val="Arial"/>
    </font>
    <font>
      <sz val="10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sz val="12"/>
      <name val="Arial"/>
      <family val="2"/>
    </font>
    <font>
      <vertAlign val="superscript"/>
      <sz val="10"/>
      <name val="Arial"/>
      <family val="2"/>
    </font>
    <font>
      <b/>
      <sz val="24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name val="Times New Roman"/>
      <family val="1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0"/>
      <color rgb="FF000000"/>
      <name val="Times New Roman"/>
      <family val="1"/>
    </font>
    <font>
      <b/>
      <sz val="14"/>
      <name val="Arial"/>
      <family val="2"/>
    </font>
    <font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8"/>
      </bottom>
      <diagonal/>
    </border>
  </borders>
  <cellStyleXfs count="5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" fillId="23" borderId="7" applyNumberFormat="0" applyFont="0" applyAlignment="0" applyProtection="0"/>
    <xf numFmtId="0" fontId="20" fillId="20" borderId="8" applyNumberFormat="0" applyAlignment="0" applyProtection="0"/>
    <xf numFmtId="9" fontId="1" fillId="0" borderId="0" applyFont="0" applyFill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2" fillId="0" borderId="9">
      <alignment horizontal="center"/>
    </xf>
    <xf numFmtId="3" fontId="21" fillId="0" borderId="0" applyFont="0" applyFill="0" applyBorder="0" applyAlignment="0" applyProtection="0"/>
    <xf numFmtId="0" fontId="21" fillId="24" borderId="0" applyNumberFormat="0" applyFont="0" applyBorder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44" fontId="43" fillId="0" borderId="0" applyFont="0" applyFill="0" applyBorder="0" applyAlignment="0" applyProtection="0"/>
  </cellStyleXfs>
  <cellXfs count="489">
    <xf numFmtId="0" fontId="0" fillId="0" borderId="0" xfId="0"/>
    <xf numFmtId="0" fontId="2" fillId="0" borderId="0" xfId="0" applyFont="1" applyFill="1" applyBorder="1" applyAlignment="1"/>
    <xf numFmtId="6" fontId="0" fillId="0" borderId="0" xfId="0" applyNumberFormat="1"/>
    <xf numFmtId="6" fontId="0" fillId="0" borderId="11" xfId="0" applyNumberFormat="1" applyBorder="1"/>
    <xf numFmtId="0" fontId="3" fillId="0" borderId="0" xfId="0" applyFont="1" applyFill="1" applyBorder="1" applyAlignment="1"/>
    <xf numFmtId="0" fontId="3" fillId="0" borderId="11" xfId="0" applyFont="1" applyFill="1" applyBorder="1" applyAlignment="1"/>
    <xf numFmtId="0" fontId="0" fillId="0" borderId="0" xfId="0" applyBorder="1"/>
    <xf numFmtId="0" fontId="0" fillId="0" borderId="0" xfId="0" applyFill="1" applyBorder="1"/>
    <xf numFmtId="0" fontId="0" fillId="0" borderId="11" xfId="0" applyFill="1" applyBorder="1"/>
    <xf numFmtId="166" fontId="0" fillId="0" borderId="0" xfId="40" applyNumberFormat="1" applyFont="1"/>
    <xf numFmtId="166" fontId="0" fillId="0" borderId="11" xfId="40" applyNumberFormat="1" applyFont="1" applyBorder="1"/>
    <xf numFmtId="0" fontId="0" fillId="0" borderId="11" xfId="0" applyBorder="1" applyAlignment="1">
      <alignment horizontal="center" wrapText="1"/>
    </xf>
    <xf numFmtId="10" fontId="0" fillId="0" borderId="0" xfId="40" applyNumberFormat="1" applyFont="1"/>
    <xf numFmtId="3" fontId="0" fillId="0" borderId="0" xfId="0" applyNumberFormat="1"/>
    <xf numFmtId="3" fontId="0" fillId="0" borderId="11" xfId="0" applyNumberFormat="1" applyBorder="1"/>
    <xf numFmtId="0" fontId="0" fillId="0" borderId="11" xfId="0" applyBorder="1"/>
    <xf numFmtId="6" fontId="0" fillId="0" borderId="0" xfId="0" applyNumberFormat="1" applyBorder="1"/>
    <xf numFmtId="9" fontId="0" fillId="0" borderId="0" xfId="40" applyFont="1" applyBorder="1"/>
    <xf numFmtId="8" fontId="0" fillId="0" borderId="0" xfId="0" applyNumberFormat="1" applyBorder="1"/>
    <xf numFmtId="165" fontId="0" fillId="0" borderId="0" xfId="40" applyNumberFormat="1" applyFont="1"/>
    <xf numFmtId="166" fontId="0" fillId="0" borderId="0" xfId="0" applyNumberFormat="1"/>
    <xf numFmtId="0" fontId="0" fillId="0" borderId="0" xfId="0" applyBorder="1" applyAlignment="1">
      <alignment horizontal="left"/>
    </xf>
    <xf numFmtId="168" fontId="0" fillId="0" borderId="0" xfId="28" applyNumberFormat="1" applyFont="1"/>
    <xf numFmtId="0" fontId="0" fillId="0" borderId="0" xfId="0" applyBorder="1" applyAlignment="1">
      <alignment horizontal="center" wrapText="1"/>
    </xf>
    <xf numFmtId="0" fontId="0" fillId="0" borderId="12" xfId="0" applyBorder="1"/>
    <xf numFmtId="0" fontId="0" fillId="0" borderId="13" xfId="0" applyBorder="1" applyAlignment="1">
      <alignment horizontal="center" wrapText="1"/>
    </xf>
    <xf numFmtId="0" fontId="0" fillId="0" borderId="14" xfId="0" applyFill="1" applyBorder="1" applyAlignment="1">
      <alignment horizontal="center" wrapText="1"/>
    </xf>
    <xf numFmtId="0" fontId="0" fillId="0" borderId="13" xfId="0" applyBorder="1"/>
    <xf numFmtId="10" fontId="0" fillId="0" borderId="0" xfId="0" applyNumberFormat="1"/>
    <xf numFmtId="10" fontId="0" fillId="0" borderId="11" xfId="40" applyNumberFormat="1" applyFont="1" applyBorder="1"/>
    <xf numFmtId="168" fontId="0" fillId="0" borderId="0" xfId="0" applyNumberFormat="1"/>
    <xf numFmtId="168" fontId="0" fillId="0" borderId="11" xfId="28" applyNumberFormat="1" applyFont="1" applyBorder="1"/>
    <xf numFmtId="166" fontId="0" fillId="0" borderId="0" xfId="0" applyNumberFormat="1" applyFill="1" applyBorder="1"/>
    <xf numFmtId="6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166" fontId="0" fillId="0" borderId="0" xfId="0" applyNumberFormat="1" applyBorder="1"/>
    <xf numFmtId="10" fontId="0" fillId="0" borderId="0" xfId="40" applyNumberFormat="1" applyFont="1" applyBorder="1" applyAlignment="1">
      <alignment horizontal="center"/>
    </xf>
    <xf numFmtId="3" fontId="0" fillId="0" borderId="0" xfId="0" applyNumberFormat="1" applyBorder="1"/>
    <xf numFmtId="169" fontId="0" fillId="0" borderId="0" xfId="0" applyNumberFormat="1" applyBorder="1"/>
    <xf numFmtId="168" fontId="0" fillId="0" borderId="0" xfId="28" applyNumberFormat="1" applyFont="1" applyBorder="1"/>
    <xf numFmtId="6" fontId="0" fillId="0" borderId="0" xfId="0" applyNumberFormat="1" applyFill="1" applyBorder="1"/>
    <xf numFmtId="168" fontId="0" fillId="0" borderId="0" xfId="28" applyNumberFormat="1" applyFont="1" applyFill="1" applyBorder="1"/>
    <xf numFmtId="169" fontId="0" fillId="0" borderId="0" xfId="0" applyNumberFormat="1" applyFill="1" applyBorder="1"/>
    <xf numFmtId="10" fontId="0" fillId="0" borderId="0" xfId="40" applyNumberFormat="1" applyFont="1" applyBorder="1"/>
    <xf numFmtId="10" fontId="0" fillId="0" borderId="0" xfId="40" applyNumberFormat="1" applyFont="1" applyFill="1" applyBorder="1" applyAlignment="1">
      <alignment horizontal="center"/>
    </xf>
    <xf numFmtId="3" fontId="0" fillId="0" borderId="0" xfId="0" applyNumberFormat="1" applyFill="1" applyBorder="1"/>
    <xf numFmtId="10" fontId="1" fillId="0" borderId="0" xfId="40" applyNumberFormat="1" applyFont="1" applyBorder="1" applyAlignment="1">
      <alignment horizontal="center"/>
    </xf>
    <xf numFmtId="168" fontId="1" fillId="0" borderId="0" xfId="28" applyNumberFormat="1" applyBorder="1"/>
    <xf numFmtId="168" fontId="1" fillId="0" borderId="0" xfId="28" applyNumberFormat="1" applyFill="1" applyBorder="1"/>
    <xf numFmtId="10" fontId="1" fillId="0" borderId="0" xfId="40" applyNumberFormat="1" applyFont="1" applyFill="1" applyBorder="1" applyAlignment="1">
      <alignment horizontal="center"/>
    </xf>
    <xf numFmtId="10" fontId="1" fillId="0" borderId="0" xfId="40" applyNumberFormat="1" applyBorder="1"/>
    <xf numFmtId="9" fontId="1" fillId="0" borderId="0" xfId="40" applyBorder="1"/>
    <xf numFmtId="166" fontId="1" fillId="0" borderId="0" xfId="40" applyNumberFormat="1" applyBorder="1"/>
    <xf numFmtId="166" fontId="0" fillId="0" borderId="11" xfId="0" applyNumberFormat="1" applyFill="1" applyBorder="1"/>
    <xf numFmtId="10" fontId="1" fillId="0" borderId="11" xfId="40" applyNumberFormat="1" applyFont="1" applyFill="1" applyBorder="1" applyAlignment="1">
      <alignment horizontal="center"/>
    </xf>
    <xf numFmtId="3" fontId="0" fillId="0" borderId="11" xfId="0" applyNumberFormat="1" applyFill="1" applyBorder="1"/>
    <xf numFmtId="169" fontId="0" fillId="0" borderId="11" xfId="0" applyNumberFormat="1" applyFill="1" applyBorder="1"/>
    <xf numFmtId="6" fontId="0" fillId="0" borderId="11" xfId="0" applyNumberFormat="1" applyFill="1" applyBorder="1"/>
    <xf numFmtId="10" fontId="0" fillId="0" borderId="11" xfId="40" applyNumberFormat="1" applyFont="1" applyFill="1" applyBorder="1" applyAlignment="1">
      <alignment horizontal="center"/>
    </xf>
    <xf numFmtId="10" fontId="1" fillId="0" borderId="0" xfId="40" applyNumberFormat="1"/>
    <xf numFmtId="168" fontId="1" fillId="0" borderId="0" xfId="28" applyNumberFormat="1"/>
    <xf numFmtId="10" fontId="1" fillId="0" borderId="11" xfId="40" applyNumberFormat="1" applyBorder="1"/>
    <xf numFmtId="168" fontId="1" fillId="0" borderId="11" xfId="28" applyNumberFormat="1" applyBorder="1"/>
    <xf numFmtId="0" fontId="0" fillId="0" borderId="13" xfId="0" applyBorder="1" applyAlignment="1">
      <alignment horizontal="center"/>
    </xf>
    <xf numFmtId="43" fontId="0" fillId="0" borderId="0" xfId="0" applyNumberFormat="1"/>
    <xf numFmtId="43" fontId="0" fillId="0" borderId="11" xfId="0" applyNumberFormat="1" applyBorder="1"/>
    <xf numFmtId="0" fontId="0" fillId="0" borderId="14" xfId="0" applyBorder="1" applyAlignment="1">
      <alignment horizontal="center" wrapText="1"/>
    </xf>
    <xf numFmtId="164" fontId="0" fillId="0" borderId="0" xfId="0" applyNumberFormat="1"/>
    <xf numFmtId="164" fontId="0" fillId="0" borderId="11" xfId="0" applyNumberFormat="1" applyBorder="1"/>
    <xf numFmtId="166" fontId="0" fillId="0" borderId="11" xfId="0" applyNumberFormat="1" applyBorder="1"/>
    <xf numFmtId="168" fontId="0" fillId="0" borderId="0" xfId="0" applyNumberFormat="1" applyBorder="1"/>
    <xf numFmtId="0" fontId="0" fillId="0" borderId="11" xfId="0" applyFill="1" applyBorder="1" applyAlignment="1">
      <alignment horizontal="center" wrapText="1"/>
    </xf>
    <xf numFmtId="6" fontId="3" fillId="0" borderId="0" xfId="0" applyNumberFormat="1" applyFont="1" applyFill="1" applyBorder="1" applyAlignment="1"/>
    <xf numFmtId="6" fontId="3" fillId="0" borderId="11" xfId="0" applyNumberFormat="1" applyFont="1" applyFill="1" applyBorder="1" applyAlignment="1"/>
    <xf numFmtId="6" fontId="0" fillId="0" borderId="0" xfId="0" applyNumberFormat="1" applyBorder="1" applyAlignment="1"/>
    <xf numFmtId="37" fontId="0" fillId="0" borderId="0" xfId="0" applyNumberFormat="1"/>
    <xf numFmtId="0" fontId="0" fillId="0" borderId="11" xfId="0" applyBorder="1" applyAlignment="1">
      <alignment horizontal="left"/>
    </xf>
    <xf numFmtId="37" fontId="0" fillId="0" borderId="11" xfId="0" applyNumberFormat="1" applyBorder="1"/>
    <xf numFmtId="10" fontId="1" fillId="0" borderId="0" xfId="40" applyNumberFormat="1" applyFont="1" applyBorder="1" applyAlignment="1"/>
    <xf numFmtId="0" fontId="0" fillId="0" borderId="0" xfId="0" applyBorder="1" applyAlignment="1">
      <alignment horizontal="center"/>
    </xf>
    <xf numFmtId="5" fontId="0" fillId="0" borderId="0" xfId="0" applyNumberFormat="1" applyBorder="1" applyAlignment="1">
      <alignment horizontal="center"/>
    </xf>
    <xf numFmtId="0" fontId="0" fillId="0" borderId="0" xfId="0" applyAlignment="1">
      <alignment horizontal="center"/>
    </xf>
    <xf numFmtId="5" fontId="0" fillId="0" borderId="0" xfId="0" applyNumberFormat="1" applyFill="1" applyBorder="1" applyAlignment="1">
      <alignment horizontal="center"/>
    </xf>
    <xf numFmtId="3" fontId="0" fillId="0" borderId="0" xfId="0" applyNumberFormat="1" applyBorder="1" applyAlignment="1">
      <alignment horizontal="center" wrapText="1"/>
    </xf>
    <xf numFmtId="168" fontId="1" fillId="0" borderId="0" xfId="28" applyNumberFormat="1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8" fontId="5" fillId="0" borderId="0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horizontal="right"/>
    </xf>
    <xf numFmtId="43" fontId="3" fillId="0" borderId="0" xfId="0" applyNumberFormat="1" applyFont="1" applyFill="1" applyBorder="1" applyAlignment="1"/>
    <xf numFmtId="43" fontId="0" fillId="0" borderId="0" xfId="0" applyNumberFormat="1" applyBorder="1"/>
    <xf numFmtId="17" fontId="3" fillId="0" borderId="0" xfId="0" applyNumberFormat="1" applyFont="1" applyFill="1" applyBorder="1" applyAlignment="1">
      <alignment horizontal="right"/>
    </xf>
    <xf numFmtId="0" fontId="0" fillId="0" borderId="0" xfId="0" applyFill="1" applyBorder="1" applyProtection="1"/>
    <xf numFmtId="0" fontId="26" fillId="0" borderId="0" xfId="0" applyFont="1" applyFill="1" applyBorder="1" applyProtection="1"/>
    <xf numFmtId="0" fontId="26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Protection="1"/>
    <xf numFmtId="6" fontId="0" fillId="0" borderId="0" xfId="0" applyNumberFormat="1" applyFill="1" applyBorder="1" applyProtection="1"/>
    <xf numFmtId="0" fontId="6" fillId="0" borderId="0" xfId="0" applyFont="1" applyFill="1" applyBorder="1" applyProtection="1"/>
    <xf numFmtId="0" fontId="0" fillId="0" borderId="0" xfId="0" applyFill="1" applyBorder="1" applyAlignment="1" applyProtection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 applyAlignment="1">
      <alignment horizontal="right"/>
    </xf>
    <xf numFmtId="0" fontId="0" fillId="0" borderId="12" xfId="0" applyFill="1" applyBorder="1" applyAlignment="1">
      <alignment horizontal="left" wrapText="1"/>
    </xf>
    <xf numFmtId="0" fontId="0" fillId="0" borderId="13" xfId="0" applyFill="1" applyBorder="1" applyAlignment="1">
      <alignment horizontal="right" wrapText="1"/>
    </xf>
    <xf numFmtId="0" fontId="0" fillId="0" borderId="15" xfId="0" applyBorder="1"/>
    <xf numFmtId="169" fontId="0" fillId="0" borderId="16" xfId="0" applyNumberFormat="1" applyFill="1" applyBorder="1"/>
    <xf numFmtId="0" fontId="0" fillId="0" borderId="17" xfId="0" applyBorder="1"/>
    <xf numFmtId="0" fontId="0" fillId="0" borderId="0" xfId="0" applyFill="1"/>
    <xf numFmtId="169" fontId="0" fillId="0" borderId="0" xfId="0" applyNumberFormat="1" applyFill="1"/>
    <xf numFmtId="0" fontId="0" fillId="0" borderId="14" xfId="0" applyBorder="1"/>
    <xf numFmtId="6" fontId="0" fillId="0" borderId="18" xfId="0" applyNumberFormat="1" applyFill="1" applyBorder="1"/>
    <xf numFmtId="0" fontId="0" fillId="0" borderId="15" xfId="0" applyFill="1" applyBorder="1"/>
    <xf numFmtId="168" fontId="0" fillId="0" borderId="16" xfId="0" applyNumberFormat="1" applyFill="1" applyBorder="1"/>
    <xf numFmtId="0" fontId="0" fillId="0" borderId="16" xfId="0" applyBorder="1"/>
    <xf numFmtId="6" fontId="0" fillId="0" borderId="16" xfId="0" applyNumberFormat="1" applyFill="1" applyBorder="1"/>
    <xf numFmtId="166" fontId="3" fillId="0" borderId="0" xfId="0" applyNumberFormat="1" applyFont="1" applyFill="1" applyBorder="1" applyAlignment="1">
      <alignment horizontal="right"/>
    </xf>
    <xf numFmtId="166" fontId="3" fillId="0" borderId="0" xfId="4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/>
    <xf numFmtId="43" fontId="0" fillId="0" borderId="0" xfId="28" applyFont="1" applyBorder="1"/>
    <xf numFmtId="10" fontId="0" fillId="0" borderId="16" xfId="40" applyNumberFormat="1" applyFont="1" applyBorder="1"/>
    <xf numFmtId="6" fontId="0" fillId="0" borderId="0" xfId="0" applyNumberFormat="1" applyFill="1"/>
    <xf numFmtId="0" fontId="0" fillId="0" borderId="0" xfId="0" applyFill="1" applyBorder="1" applyAlignment="1">
      <alignment horizontal="left"/>
    </xf>
    <xf numFmtId="171" fontId="0" fillId="0" borderId="0" xfId="0" applyNumberFormat="1" applyFill="1" applyBorder="1"/>
    <xf numFmtId="10" fontId="1" fillId="0" borderId="16" xfId="40" applyNumberFormat="1" applyFont="1" applyBorder="1"/>
    <xf numFmtId="168" fontId="1" fillId="0" borderId="0" xfId="28" applyNumberFormat="1" applyFont="1" applyBorder="1"/>
    <xf numFmtId="168" fontId="1" fillId="0" borderId="0" xfId="28" applyNumberFormat="1" applyFont="1" applyFill="1" applyBorder="1"/>
    <xf numFmtId="10" fontId="1" fillId="0" borderId="0" xfId="40" applyNumberFormat="1" applyFont="1" applyBorder="1"/>
    <xf numFmtId="9" fontId="1" fillId="0" borderId="0" xfId="40" applyFont="1" applyBorder="1"/>
    <xf numFmtId="168" fontId="1" fillId="0" borderId="16" xfId="28" applyNumberFormat="1" applyFont="1" applyFill="1" applyBorder="1"/>
    <xf numFmtId="166" fontId="1" fillId="0" borderId="0" xfId="40" applyNumberFormat="1" applyFont="1" applyBorder="1"/>
    <xf numFmtId="37" fontId="0" fillId="0" borderId="0" xfId="0" applyNumberFormat="1" applyBorder="1"/>
    <xf numFmtId="0" fontId="0" fillId="0" borderId="0" xfId="0" applyFill="1" applyBorder="1" applyAlignment="1">
      <alignment horizontal="right" wrapText="1"/>
    </xf>
    <xf numFmtId="168" fontId="0" fillId="0" borderId="0" xfId="0" applyNumberFormat="1" applyFill="1" applyBorder="1"/>
    <xf numFmtId="169" fontId="0" fillId="0" borderId="0" xfId="0" applyNumberForma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169" fontId="3" fillId="0" borderId="0" xfId="0" applyNumberFormat="1" applyFont="1" applyFill="1" applyBorder="1"/>
    <xf numFmtId="6" fontId="3" fillId="0" borderId="0" xfId="0" applyNumberFormat="1" applyFont="1" applyFill="1" applyBorder="1" applyAlignment="1">
      <alignment horizontal="right"/>
    </xf>
    <xf numFmtId="0" fontId="3" fillId="0" borderId="0" xfId="0" applyFont="1" applyBorder="1" applyAlignment="1">
      <alignment wrapText="1"/>
    </xf>
    <xf numFmtId="0" fontId="3" fillId="0" borderId="13" xfId="0" applyFont="1" applyFill="1" applyBorder="1" applyAlignment="1">
      <alignment horizontal="right" wrapText="1"/>
    </xf>
    <xf numFmtId="169" fontId="3" fillId="0" borderId="16" xfId="0" applyNumberFormat="1" applyFont="1" applyFill="1" applyBorder="1"/>
    <xf numFmtId="169" fontId="3" fillId="0" borderId="20" xfId="0" applyNumberFormat="1" applyFont="1" applyFill="1" applyBorder="1"/>
    <xf numFmtId="6" fontId="0" fillId="0" borderId="0" xfId="0" applyNumberFormat="1" applyBorder="1" applyAlignment="1">
      <alignment horizontal="right"/>
    </xf>
    <xf numFmtId="0" fontId="27" fillId="0" borderId="0" xfId="0" applyFont="1" applyBorder="1"/>
    <xf numFmtId="0" fontId="27" fillId="0" borderId="0" xfId="0" applyFont="1" applyFill="1" applyBorder="1"/>
    <xf numFmtId="6" fontId="0" fillId="0" borderId="0" xfId="0" applyNumberFormat="1" applyFill="1" applyBorder="1" applyAlignment="1"/>
    <xf numFmtId="10" fontId="1" fillId="0" borderId="0" xfId="40" applyNumberFormat="1" applyFill="1" applyBorder="1"/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6" fontId="6" fillId="0" borderId="0" xfId="0" applyNumberFormat="1" applyFont="1" applyBorder="1" applyAlignment="1">
      <alignment horizontal="center"/>
    </xf>
    <xf numFmtId="8" fontId="6" fillId="0" borderId="0" xfId="0" applyNumberFormat="1" applyFont="1" applyBorder="1" applyAlignment="1">
      <alignment horizontal="center"/>
    </xf>
    <xf numFmtId="0" fontId="6" fillId="0" borderId="0" xfId="0" applyFont="1" applyBorder="1"/>
    <xf numFmtId="164" fontId="6" fillId="0" borderId="0" xfId="0" applyNumberFormat="1" applyFont="1" applyBorder="1"/>
    <xf numFmtId="6" fontId="6" fillId="0" borderId="0" xfId="0" applyNumberFormat="1" applyFont="1" applyBorder="1"/>
    <xf numFmtId="0" fontId="3" fillId="0" borderId="0" xfId="0" applyFont="1" applyBorder="1"/>
    <xf numFmtId="0" fontId="3" fillId="0" borderId="0" xfId="0" applyFont="1" applyFill="1" applyBorder="1"/>
    <xf numFmtId="170" fontId="3" fillId="0" borderId="0" xfId="28" applyNumberFormat="1" applyFont="1" applyFill="1" applyBorder="1"/>
    <xf numFmtId="6" fontId="3" fillId="0" borderId="0" xfId="0" applyNumberFormat="1" applyFont="1" applyBorder="1"/>
    <xf numFmtId="6" fontId="3" fillId="0" borderId="0" xfId="0" applyNumberFormat="1" applyFont="1" applyBorder="1" applyAlignment="1"/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wrapText="1"/>
    </xf>
    <xf numFmtId="6" fontId="3" fillId="0" borderId="0" xfId="0" applyNumberFormat="1" applyFont="1" applyBorder="1" applyAlignment="1">
      <alignment horizontal="right" wrapText="1"/>
    </xf>
    <xf numFmtId="6" fontId="3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6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6" fontId="6" fillId="0" borderId="0" xfId="0" applyNumberFormat="1" applyFont="1" applyBorder="1" applyAlignment="1">
      <alignment horizontal="center" vertical="center" wrapText="1"/>
    </xf>
    <xf numFmtId="6" fontId="3" fillId="0" borderId="0" xfId="40" applyNumberFormat="1" applyFont="1" applyBorder="1"/>
    <xf numFmtId="6" fontId="6" fillId="25" borderId="13" xfId="0" applyNumberFormat="1" applyFont="1" applyFill="1" applyBorder="1" applyAlignment="1">
      <alignment horizontal="center" vertical="center" wrapText="1"/>
    </xf>
    <xf numFmtId="6" fontId="6" fillId="25" borderId="14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/>
    <xf numFmtId="170" fontId="3" fillId="0" borderId="16" xfId="28" applyNumberFormat="1" applyFont="1" applyFill="1" applyBorder="1"/>
    <xf numFmtId="0" fontId="3" fillId="0" borderId="17" xfId="0" applyFont="1" applyFill="1" applyBorder="1"/>
    <xf numFmtId="170" fontId="3" fillId="0" borderId="11" xfId="0" applyNumberFormat="1" applyFont="1" applyFill="1" applyBorder="1"/>
    <xf numFmtId="43" fontId="3" fillId="0" borderId="11" xfId="0" applyNumberFormat="1" applyFont="1" applyFill="1" applyBorder="1"/>
    <xf numFmtId="0" fontId="3" fillId="0" borderId="11" xfId="0" applyFont="1" applyFill="1" applyBorder="1"/>
    <xf numFmtId="174" fontId="3" fillId="0" borderId="20" xfId="0" applyNumberFormat="1" applyFont="1" applyFill="1" applyBorder="1"/>
    <xf numFmtId="0" fontId="6" fillId="25" borderId="12" xfId="0" applyFont="1" applyFill="1" applyBorder="1" applyAlignment="1">
      <alignment horizontal="center" wrapText="1"/>
    </xf>
    <xf numFmtId="0" fontId="6" fillId="25" borderId="13" xfId="0" applyFont="1" applyFill="1" applyBorder="1" applyAlignment="1">
      <alignment horizontal="center" wrapText="1"/>
    </xf>
    <xf numFmtId="0" fontId="6" fillId="25" borderId="14" xfId="0" applyFont="1" applyFill="1" applyBorder="1" applyAlignment="1">
      <alignment horizontal="center" wrapText="1"/>
    </xf>
    <xf numFmtId="0" fontId="6" fillId="25" borderId="19" xfId="0" applyFont="1" applyFill="1" applyBorder="1" applyAlignment="1">
      <alignment horizontal="center" wrapText="1"/>
    </xf>
    <xf numFmtId="0" fontId="6" fillId="25" borderId="21" xfId="0" applyFont="1" applyFill="1" applyBorder="1" applyAlignment="1">
      <alignment horizontal="center" wrapText="1"/>
    </xf>
    <xf numFmtId="0" fontId="6" fillId="25" borderId="18" xfId="0" applyFont="1" applyFill="1" applyBorder="1" applyAlignment="1">
      <alignment horizontal="center" wrapText="1"/>
    </xf>
    <xf numFmtId="6" fontId="3" fillId="0" borderId="13" xfId="0" applyNumberFormat="1" applyFont="1" applyBorder="1" applyAlignment="1">
      <alignment vertical="center" wrapText="1"/>
    </xf>
    <xf numFmtId="6" fontId="3" fillId="0" borderId="19" xfId="0" applyNumberFormat="1" applyFont="1" applyBorder="1"/>
    <xf numFmtId="6" fontId="3" fillId="0" borderId="21" xfId="0" applyNumberFormat="1" applyFont="1" applyBorder="1"/>
    <xf numFmtId="6" fontId="3" fillId="0" borderId="18" xfId="0" applyNumberFormat="1" applyFont="1" applyBorder="1"/>
    <xf numFmtId="6" fontId="3" fillId="0" borderId="15" xfId="0" applyNumberFormat="1" applyFont="1" applyBorder="1"/>
    <xf numFmtId="6" fontId="3" fillId="0" borderId="16" xfId="0" applyNumberFormat="1" applyFont="1" applyBorder="1"/>
    <xf numFmtId="0" fontId="6" fillId="0" borderId="12" xfId="0" applyFont="1" applyBorder="1" applyAlignment="1">
      <alignment wrapText="1"/>
    </xf>
    <xf numFmtId="6" fontId="3" fillId="0" borderId="13" xfId="0" applyNumberFormat="1" applyFont="1" applyBorder="1"/>
    <xf numFmtId="6" fontId="3" fillId="0" borderId="13" xfId="0" applyNumberFormat="1" applyFont="1" applyBorder="1" applyAlignment="1"/>
    <xf numFmtId="6" fontId="3" fillId="0" borderId="14" xfId="0" applyNumberFormat="1" applyFont="1" applyBorder="1"/>
    <xf numFmtId="6" fontId="3" fillId="0" borderId="12" xfId="0" applyNumberFormat="1" applyFont="1" applyBorder="1"/>
    <xf numFmtId="0" fontId="6" fillId="25" borderId="12" xfId="0" applyFont="1" applyFill="1" applyBorder="1" applyAlignment="1">
      <alignment horizontal="left" vertical="center" wrapText="1"/>
    </xf>
    <xf numFmtId="172" fontId="0" fillId="0" borderId="0" xfId="0" applyNumberFormat="1"/>
    <xf numFmtId="10" fontId="0" fillId="0" borderId="0" xfId="0" applyNumberFormat="1" applyBorder="1"/>
    <xf numFmtId="168" fontId="0" fillId="0" borderId="11" xfId="0" applyNumberFormat="1" applyBorder="1"/>
    <xf numFmtId="9" fontId="31" fillId="0" borderId="28" xfId="40" applyFont="1" applyFill="1" applyBorder="1" applyAlignment="1" applyProtection="1">
      <alignment horizontal="right"/>
    </xf>
    <xf numFmtId="9" fontId="32" fillId="0" borderId="43" xfId="40" applyFont="1" applyFill="1" applyBorder="1" applyAlignment="1" applyProtection="1">
      <alignment vertical="center"/>
    </xf>
    <xf numFmtId="9" fontId="32" fillId="0" borderId="26" xfId="40" applyFont="1" applyFill="1" applyBorder="1" applyAlignment="1" applyProtection="1">
      <alignment vertical="center"/>
    </xf>
    <xf numFmtId="9" fontId="6" fillId="0" borderId="43" xfId="40" applyFont="1" applyFill="1" applyBorder="1" applyProtection="1"/>
    <xf numFmtId="9" fontId="6" fillId="0" borderId="44" xfId="40" applyFont="1" applyFill="1" applyBorder="1" applyProtection="1"/>
    <xf numFmtId="9" fontId="6" fillId="0" borderId="45" xfId="40" applyFont="1" applyFill="1" applyBorder="1" applyProtection="1"/>
    <xf numFmtId="9" fontId="6" fillId="0" borderId="0" xfId="40" applyFont="1" applyFill="1" applyBorder="1" applyProtection="1"/>
    <xf numFmtId="9" fontId="32" fillId="0" borderId="44" xfId="40" applyFont="1" applyFill="1" applyBorder="1" applyAlignment="1" applyProtection="1">
      <alignment vertical="center"/>
    </xf>
    <xf numFmtId="9" fontId="32" fillId="0" borderId="45" xfId="40" applyFont="1" applyFill="1" applyBorder="1" applyAlignment="1" applyProtection="1">
      <alignment vertical="center"/>
    </xf>
    <xf numFmtId="0" fontId="34" fillId="0" borderId="0" xfId="0" applyFont="1" applyFill="1" applyBorder="1" applyProtection="1"/>
    <xf numFmtId="0" fontId="0" fillId="0" borderId="30" xfId="0" applyFill="1" applyBorder="1" applyAlignment="1" applyProtection="1">
      <alignment wrapText="1"/>
    </xf>
    <xf numFmtId="0" fontId="0" fillId="0" borderId="60" xfId="0" applyFill="1" applyBorder="1" applyAlignment="1" applyProtection="1">
      <alignment wrapText="1"/>
    </xf>
    <xf numFmtId="0" fontId="35" fillId="0" borderId="0" xfId="0" applyFont="1" applyFill="1" applyBorder="1" applyProtection="1"/>
    <xf numFmtId="0" fontId="34" fillId="0" borderId="11" xfId="0" applyFont="1" applyFill="1" applyBorder="1" applyProtection="1"/>
    <xf numFmtId="0" fontId="34" fillId="0" borderId="15" xfId="0" applyFont="1" applyFill="1" applyBorder="1" applyProtection="1"/>
    <xf numFmtId="0" fontId="34" fillId="0" borderId="17" xfId="0" applyFont="1" applyFill="1" applyBorder="1" applyProtection="1"/>
    <xf numFmtId="0" fontId="3" fillId="0" borderId="11" xfId="0" applyFont="1" applyBorder="1" applyAlignment="1">
      <alignment horizontal="center" wrapText="1"/>
    </xf>
    <xf numFmtId="0" fontId="0" fillId="0" borderId="0" xfId="0" applyAlignment="1">
      <alignment horizontal="right"/>
    </xf>
    <xf numFmtId="169" fontId="3" fillId="0" borderId="11" xfId="0" applyNumberFormat="1" applyFont="1" applyFill="1" applyBorder="1"/>
    <xf numFmtId="3" fontId="0" fillId="0" borderId="11" xfId="0" applyNumberFormat="1" applyFill="1" applyBorder="1" applyProtection="1"/>
    <xf numFmtId="0" fontId="3" fillId="0" borderId="0" xfId="0" applyFont="1"/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/>
    <xf numFmtId="6" fontId="36" fillId="0" borderId="0" xfId="0" applyNumberFormat="1" applyFont="1" applyBorder="1" applyAlignment="1">
      <alignment horizontal="right" wrapText="1"/>
    </xf>
    <xf numFmtId="6" fontId="36" fillId="0" borderId="0" xfId="0" applyNumberFormat="1" applyFont="1" applyBorder="1" applyAlignment="1">
      <alignment horizontal="right" vertical="center" wrapText="1"/>
    </xf>
    <xf numFmtId="0" fontId="3" fillId="0" borderId="11" xfId="0" applyFont="1" applyBorder="1" applyAlignment="1">
      <alignment horizontal="left"/>
    </xf>
    <xf numFmtId="0" fontId="0" fillId="0" borderId="11" xfId="0" applyBorder="1" applyAlignment="1">
      <alignment horizontal="center"/>
    </xf>
    <xf numFmtId="169" fontId="0" fillId="0" borderId="11" xfId="0" applyNumberFormat="1" applyBorder="1"/>
    <xf numFmtId="6" fontId="1" fillId="0" borderId="0" xfId="28" applyNumberFormat="1" applyFont="1" applyBorder="1"/>
    <xf numFmtId="43" fontId="1" fillId="0" borderId="0" xfId="28" applyBorder="1"/>
    <xf numFmtId="6" fontId="36" fillId="0" borderId="13" xfId="0" applyNumberFormat="1" applyFont="1" applyBorder="1" applyAlignment="1">
      <alignment horizontal="right" wrapText="1"/>
    </xf>
    <xf numFmtId="0" fontId="6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43" fontId="0" fillId="0" borderId="0" xfId="0" applyNumberFormat="1" applyFill="1" applyBorder="1"/>
    <xf numFmtId="10" fontId="0" fillId="0" borderId="0" xfId="0" applyNumberFormat="1" applyFill="1" applyBorder="1"/>
    <xf numFmtId="6" fontId="0" fillId="0" borderId="0" xfId="28" applyNumberFormat="1" applyFont="1" applyBorder="1"/>
    <xf numFmtId="43" fontId="0" fillId="0" borderId="0" xfId="28" applyFont="1"/>
    <xf numFmtId="6" fontId="0" fillId="0" borderId="0" xfId="40" applyNumberFormat="1" applyFont="1"/>
    <xf numFmtId="0" fontId="3" fillId="0" borderId="0" xfId="0" applyFont="1" applyBorder="1" applyAlignment="1">
      <alignment horizontal="center" wrapText="1"/>
    </xf>
    <xf numFmtId="0" fontId="34" fillId="0" borderId="0" xfId="0" applyFont="1" applyFill="1" applyBorder="1" applyAlignment="1"/>
    <xf numFmtId="168" fontId="34" fillId="0" borderId="0" xfId="0" applyNumberFormat="1" applyFont="1" applyBorder="1"/>
    <xf numFmtId="10" fontId="34" fillId="0" borderId="0" xfId="40" applyNumberFormat="1" applyFont="1" applyBorder="1"/>
    <xf numFmtId="6" fontId="34" fillId="0" borderId="0" xfId="0" applyNumberFormat="1" applyFont="1" applyBorder="1"/>
    <xf numFmtId="0" fontId="34" fillId="0" borderId="0" xfId="0" applyFont="1" applyFill="1" applyBorder="1"/>
    <xf numFmtId="0" fontId="34" fillId="0" borderId="0" xfId="0" applyFont="1" applyBorder="1" applyAlignment="1">
      <alignment horizontal="center" wrapText="1"/>
    </xf>
    <xf numFmtId="0" fontId="34" fillId="0" borderId="0" xfId="0" applyFont="1" applyFill="1" applyBorder="1" applyAlignment="1">
      <alignment horizontal="center" wrapText="1"/>
    </xf>
    <xf numFmtId="0" fontId="34" fillId="0" borderId="0" xfId="0" applyFont="1" applyBorder="1" applyAlignment="1">
      <alignment horizontal="center"/>
    </xf>
    <xf numFmtId="169" fontId="34" fillId="0" borderId="0" xfId="0" applyNumberFormat="1" applyFont="1" applyBorder="1"/>
    <xf numFmtId="168" fontId="34" fillId="0" borderId="0" xfId="28" applyNumberFormat="1" applyFont="1" applyBorder="1"/>
    <xf numFmtId="6" fontId="34" fillId="0" borderId="0" xfId="0" applyNumberFormat="1" applyFont="1" applyBorder="1" applyAlignment="1"/>
    <xf numFmtId="166" fontId="34" fillId="0" borderId="0" xfId="0" applyNumberFormat="1" applyFont="1" applyBorder="1"/>
    <xf numFmtId="0" fontId="34" fillId="0" borderId="0" xfId="0" applyFont="1" applyBorder="1"/>
    <xf numFmtId="0" fontId="34" fillId="0" borderId="0" xfId="0" applyFont="1" applyBorder="1" applyAlignment="1">
      <alignment horizontal="right" wrapText="1"/>
    </xf>
    <xf numFmtId="0" fontId="0" fillId="0" borderId="12" xfId="0" applyBorder="1" applyAlignment="1">
      <alignment horizontal="left"/>
    </xf>
    <xf numFmtId="6" fontId="0" fillId="0" borderId="13" xfId="0" applyNumberFormat="1" applyBorder="1"/>
    <xf numFmtId="10" fontId="0" fillId="0" borderId="14" xfId="40" applyNumberFormat="1" applyFont="1" applyBorder="1"/>
    <xf numFmtId="10" fontId="1" fillId="0" borderId="14" xfId="40" applyNumberFormat="1" applyFont="1" applyBorder="1"/>
    <xf numFmtId="0" fontId="0" fillId="0" borderId="0" xfId="0" applyFill="1" applyProtection="1"/>
    <xf numFmtId="0" fontId="38" fillId="0" borderId="0" xfId="0" applyFont="1" applyAlignment="1">
      <alignment horizontal="left" vertical="top" wrapText="1"/>
    </xf>
    <xf numFmtId="0" fontId="38" fillId="0" borderId="64" xfId="0" applyFont="1" applyBorder="1" applyAlignment="1">
      <alignment horizontal="center" wrapText="1"/>
    </xf>
    <xf numFmtId="0" fontId="38" fillId="0" borderId="0" xfId="0" applyFont="1" applyAlignment="1">
      <alignment horizontal="left"/>
    </xf>
    <xf numFmtId="175" fontId="39" fillId="0" borderId="0" xfId="0" applyNumberFormat="1" applyFont="1" applyAlignment="1">
      <alignment horizontal="right"/>
    </xf>
    <xf numFmtId="176" fontId="39" fillId="0" borderId="0" xfId="0" applyNumberFormat="1" applyFont="1" applyAlignment="1">
      <alignment horizontal="right"/>
    </xf>
    <xf numFmtId="10" fontId="39" fillId="0" borderId="0" xfId="40" applyNumberFormat="1" applyFont="1" applyAlignment="1">
      <alignment horizontal="right"/>
    </xf>
    <xf numFmtId="4" fontId="3" fillId="0" borderId="0" xfId="0" applyNumberFormat="1" applyFont="1"/>
    <xf numFmtId="3" fontId="3" fillId="0" borderId="0" xfId="0" applyNumberFormat="1" applyFont="1"/>
    <xf numFmtId="4" fontId="3" fillId="0" borderId="11" xfId="0" applyNumberFormat="1" applyFont="1" applyBorder="1"/>
    <xf numFmtId="6" fontId="3" fillId="0" borderId="0" xfId="0" applyNumberFormat="1" applyFont="1"/>
    <xf numFmtId="0" fontId="3" fillId="0" borderId="11" xfId="0" applyFont="1" applyBorder="1"/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 wrapText="1"/>
    </xf>
    <xf numFmtId="3" fontId="30" fillId="0" borderId="22" xfId="0" applyNumberFormat="1" applyFont="1" applyFill="1" applyBorder="1" applyAlignment="1" applyProtection="1">
      <alignment horizontal="center"/>
    </xf>
    <xf numFmtId="3" fontId="30" fillId="0" borderId="23" xfId="0" applyNumberFormat="1" applyFont="1" applyFill="1" applyBorder="1" applyAlignment="1" applyProtection="1">
      <alignment horizontal="center"/>
    </xf>
    <xf numFmtId="3" fontId="30" fillId="0" borderId="24" xfId="0" applyNumberFormat="1" applyFont="1" applyFill="1" applyBorder="1" applyAlignment="1" applyProtection="1">
      <alignment horizontal="center"/>
    </xf>
    <xf numFmtId="3" fontId="30" fillId="0" borderId="25" xfId="0" applyNumberFormat="1" applyFont="1" applyFill="1" applyBorder="1" applyAlignment="1" applyProtection="1">
      <alignment horizontal="center" vertical="center" wrapText="1"/>
    </xf>
    <xf numFmtId="0" fontId="31" fillId="0" borderId="26" xfId="0" applyFont="1" applyFill="1" applyBorder="1" applyAlignment="1" applyProtection="1">
      <alignment vertical="center"/>
    </xf>
    <xf numFmtId="3" fontId="31" fillId="0" borderId="27" xfId="0" applyNumberFormat="1" applyFont="1" applyFill="1" applyBorder="1" applyAlignment="1" applyProtection="1">
      <alignment horizontal="center" vertical="center" wrapText="1"/>
    </xf>
    <xf numFmtId="3" fontId="31" fillId="0" borderId="28" xfId="0" applyNumberFormat="1" applyFont="1" applyFill="1" applyBorder="1" applyAlignment="1" applyProtection="1">
      <alignment horizontal="center" vertical="center" wrapText="1"/>
    </xf>
    <xf numFmtId="3" fontId="31" fillId="0" borderId="29" xfId="0" applyNumberFormat="1" applyFont="1" applyFill="1" applyBorder="1" applyAlignment="1" applyProtection="1">
      <alignment vertical="center" wrapText="1"/>
    </xf>
    <xf numFmtId="0" fontId="0" fillId="0" borderId="30" xfId="0" applyFill="1" applyBorder="1" applyProtection="1"/>
    <xf numFmtId="3" fontId="0" fillId="0" borderId="31" xfId="0" applyNumberFormat="1" applyFill="1" applyBorder="1" applyProtection="1"/>
    <xf numFmtId="3" fontId="0" fillId="0" borderId="20" xfId="0" applyNumberFormat="1" applyFill="1" applyBorder="1" applyProtection="1"/>
    <xf numFmtId="3" fontId="0" fillId="0" borderId="32" xfId="0" applyNumberFormat="1" applyFill="1" applyBorder="1" applyProtection="1"/>
    <xf numFmtId="3" fontId="0" fillId="0" borderId="33" xfId="0" applyNumberFormat="1" applyFill="1" applyBorder="1" applyProtection="1"/>
    <xf numFmtId="3" fontId="0" fillId="0" borderId="34" xfId="0" applyNumberFormat="1" applyFill="1" applyBorder="1" applyProtection="1"/>
    <xf numFmtId="3" fontId="0" fillId="0" borderId="17" xfId="0" applyNumberFormat="1" applyFill="1" applyBorder="1" applyProtection="1"/>
    <xf numFmtId="3" fontId="0" fillId="0" borderId="25" xfId="0" applyNumberFormat="1" applyFill="1" applyBorder="1" applyProtection="1"/>
    <xf numFmtId="3" fontId="0" fillId="0" borderId="35" xfId="0" applyNumberFormat="1" applyFill="1" applyBorder="1" applyProtection="1"/>
    <xf numFmtId="3" fontId="0" fillId="0" borderId="14" xfId="0" applyNumberFormat="1" applyFill="1" applyBorder="1" applyProtection="1"/>
    <xf numFmtId="3" fontId="0" fillId="0" borderId="36" xfId="0" applyNumberFormat="1" applyFill="1" applyBorder="1" applyProtection="1"/>
    <xf numFmtId="3" fontId="0" fillId="0" borderId="37" xfId="0" applyNumberFormat="1" applyFill="1" applyBorder="1" applyProtection="1"/>
    <xf numFmtId="3" fontId="0" fillId="0" borderId="12" xfId="0" applyNumberFormat="1" applyFill="1" applyBorder="1" applyProtection="1"/>
    <xf numFmtId="0" fontId="31" fillId="0" borderId="38" xfId="0" applyFont="1" applyFill="1" applyBorder="1" applyAlignment="1" applyProtection="1">
      <alignment horizontal="right"/>
    </xf>
    <xf numFmtId="3" fontId="3" fillId="0" borderId="39" xfId="0" applyNumberFormat="1" applyFont="1" applyFill="1" applyBorder="1" applyProtection="1"/>
    <xf numFmtId="3" fontId="3" fillId="0" borderId="38" xfId="0" applyNumberFormat="1" applyFont="1" applyFill="1" applyBorder="1" applyProtection="1"/>
    <xf numFmtId="3" fontId="3" fillId="0" borderId="40" xfId="0" applyNumberFormat="1" applyFont="1" applyFill="1" applyBorder="1" applyProtection="1"/>
    <xf numFmtId="3" fontId="3" fillId="0" borderId="41" xfId="0" applyNumberFormat="1" applyFont="1" applyFill="1" applyBorder="1" applyProtection="1"/>
    <xf numFmtId="3" fontId="3" fillId="0" borderId="42" xfId="0" applyNumberFormat="1" applyFont="1" applyFill="1" applyBorder="1" applyProtection="1"/>
    <xf numFmtId="3" fontId="31" fillId="0" borderId="43" xfId="0" applyNumberFormat="1" applyFont="1" applyFill="1" applyBorder="1" applyAlignment="1" applyProtection="1">
      <alignment vertical="center" wrapText="1"/>
    </xf>
    <xf numFmtId="3" fontId="31" fillId="0" borderId="44" xfId="0" applyNumberFormat="1" applyFont="1" applyFill="1" applyBorder="1" applyAlignment="1" applyProtection="1">
      <alignment vertical="center" wrapText="1"/>
    </xf>
    <xf numFmtId="3" fontId="32" fillId="0" borderId="44" xfId="0" applyNumberFormat="1" applyFont="1" applyFill="1" applyBorder="1" applyAlignment="1" applyProtection="1">
      <alignment vertical="center" wrapText="1"/>
    </xf>
    <xf numFmtId="3" fontId="32" fillId="0" borderId="45" xfId="0" applyNumberFormat="1" applyFont="1" applyFill="1" applyBorder="1" applyAlignment="1" applyProtection="1">
      <alignment vertical="center" wrapText="1"/>
    </xf>
    <xf numFmtId="3" fontId="31" fillId="0" borderId="45" xfId="0" applyNumberFormat="1" applyFont="1" applyFill="1" applyBorder="1" applyAlignment="1" applyProtection="1">
      <alignment vertical="center" wrapText="1"/>
    </xf>
    <xf numFmtId="3" fontId="3" fillId="0" borderId="46" xfId="0" applyNumberFormat="1" applyFont="1" applyFill="1" applyBorder="1" applyProtection="1"/>
    <xf numFmtId="3" fontId="3" fillId="0" borderId="47" xfId="0" applyNumberFormat="1" applyFont="1" applyFill="1" applyBorder="1" applyProtection="1"/>
    <xf numFmtId="3" fontId="3" fillId="0" borderId="48" xfId="0" applyNumberFormat="1" applyFont="1" applyFill="1" applyBorder="1" applyProtection="1"/>
    <xf numFmtId="3" fontId="31" fillId="0" borderId="43" xfId="0" applyNumberFormat="1" applyFont="1" applyFill="1" applyBorder="1" applyAlignment="1" applyProtection="1">
      <alignment vertical="center"/>
    </xf>
    <xf numFmtId="3" fontId="31" fillId="0" borderId="44" xfId="0" applyNumberFormat="1" applyFont="1" applyFill="1" applyBorder="1" applyAlignment="1" applyProtection="1">
      <alignment vertical="center"/>
    </xf>
    <xf numFmtId="3" fontId="31" fillId="0" borderId="45" xfId="0" applyNumberFormat="1" applyFont="1" applyFill="1" applyBorder="1" applyAlignment="1" applyProtection="1">
      <alignment vertical="center"/>
    </xf>
    <xf numFmtId="0" fontId="0" fillId="0" borderId="49" xfId="0" applyFill="1" applyBorder="1" applyProtection="1"/>
    <xf numFmtId="3" fontId="6" fillId="0" borderId="39" xfId="0" applyNumberFormat="1" applyFont="1" applyFill="1" applyBorder="1" applyProtection="1"/>
    <xf numFmtId="3" fontId="6" fillId="0" borderId="38" xfId="0" applyNumberFormat="1" applyFont="1" applyFill="1" applyBorder="1" applyProtection="1"/>
    <xf numFmtId="3" fontId="6" fillId="0" borderId="43" xfId="0" applyNumberFormat="1" applyFont="1" applyFill="1" applyBorder="1" applyProtection="1"/>
    <xf numFmtId="3" fontId="6" fillId="0" borderId="50" xfId="0" applyNumberFormat="1" applyFont="1" applyFill="1" applyBorder="1" applyProtection="1"/>
    <xf numFmtId="0" fontId="31" fillId="0" borderId="28" xfId="0" applyFont="1" applyFill="1" applyBorder="1" applyAlignment="1" applyProtection="1">
      <alignment horizontal="right"/>
    </xf>
    <xf numFmtId="3" fontId="6" fillId="0" borderId="27" xfId="0" applyNumberFormat="1" applyFont="1" applyFill="1" applyBorder="1" applyProtection="1"/>
    <xf numFmtId="3" fontId="6" fillId="0" borderId="9" xfId="0" applyNumberFormat="1" applyFont="1" applyFill="1" applyBorder="1" applyProtection="1"/>
    <xf numFmtId="3" fontId="6" fillId="0" borderId="29" xfId="0" applyNumberFormat="1" applyFont="1" applyFill="1" applyBorder="1" applyProtection="1"/>
    <xf numFmtId="3" fontId="6" fillId="0" borderId="44" xfId="0" applyNumberFormat="1" applyFont="1" applyFill="1" applyBorder="1" applyProtection="1"/>
    <xf numFmtId="3" fontId="6" fillId="0" borderId="45" xfId="0" applyNumberFormat="1" applyFont="1" applyFill="1" applyBorder="1" applyProtection="1"/>
    <xf numFmtId="0" fontId="33" fillId="0" borderId="26" xfId="0" applyFont="1" applyFill="1" applyBorder="1" applyAlignment="1" applyProtection="1">
      <alignment vertical="center"/>
    </xf>
    <xf numFmtId="3" fontId="34" fillId="0" borderId="52" xfId="0" applyNumberFormat="1" applyFont="1" applyFill="1" applyBorder="1" applyProtection="1"/>
    <xf numFmtId="3" fontId="34" fillId="0" borderId="0" xfId="0" applyNumberFormat="1" applyFont="1" applyFill="1" applyBorder="1" applyProtection="1"/>
    <xf numFmtId="3" fontId="34" fillId="0" borderId="53" xfId="0" applyNumberFormat="1" applyFont="1" applyFill="1" applyBorder="1" applyProtection="1"/>
    <xf numFmtId="3" fontId="33" fillId="0" borderId="22" xfId="0" applyNumberFormat="1" applyFont="1" applyFill="1" applyBorder="1" applyAlignment="1" applyProtection="1">
      <alignment vertical="center"/>
    </xf>
    <xf numFmtId="3" fontId="33" fillId="0" borderId="23" xfId="0" applyNumberFormat="1" applyFont="1" applyFill="1" applyBorder="1" applyAlignment="1" applyProtection="1">
      <alignment vertical="center"/>
    </xf>
    <xf numFmtId="3" fontId="33" fillId="0" borderId="24" xfId="0" applyNumberFormat="1" applyFont="1" applyFill="1" applyBorder="1" applyAlignment="1" applyProtection="1">
      <alignment vertical="center"/>
    </xf>
    <xf numFmtId="0" fontId="0" fillId="0" borderId="49" xfId="0" applyFill="1" applyBorder="1" applyAlignment="1" applyProtection="1">
      <alignment wrapText="1"/>
    </xf>
    <xf numFmtId="3" fontId="0" fillId="0" borderId="54" xfId="0" applyNumberFormat="1" applyFill="1" applyBorder="1" applyProtection="1"/>
    <xf numFmtId="3" fontId="0" fillId="0" borderId="55" xfId="0" applyNumberFormat="1" applyFill="1" applyBorder="1" applyProtection="1"/>
    <xf numFmtId="3" fontId="0" fillId="0" borderId="56" xfId="0" applyNumberFormat="1" applyFill="1" applyBorder="1" applyProtection="1"/>
    <xf numFmtId="3" fontId="0" fillId="0" borderId="57" xfId="0" applyNumberFormat="1" applyFill="1" applyBorder="1" applyProtection="1"/>
    <xf numFmtId="3" fontId="0" fillId="0" borderId="59" xfId="0" applyNumberFormat="1" applyFill="1" applyBorder="1" applyProtection="1"/>
    <xf numFmtId="3" fontId="6" fillId="0" borderId="40" xfId="0" applyNumberFormat="1" applyFont="1" applyFill="1" applyBorder="1" applyProtection="1"/>
    <xf numFmtId="3" fontId="6" fillId="0" borderId="41" xfId="0" applyNumberFormat="1" applyFont="1" applyFill="1" applyBorder="1" applyProtection="1"/>
    <xf numFmtId="3" fontId="6" fillId="0" borderId="42" xfId="0" applyNumberFormat="1" applyFont="1" applyFill="1" applyBorder="1" applyProtection="1"/>
    <xf numFmtId="0" fontId="31" fillId="0" borderId="26" xfId="0" applyFont="1" applyFill="1" applyBorder="1" applyAlignment="1" applyProtection="1">
      <alignment horizontal="right"/>
    </xf>
    <xf numFmtId="3" fontId="0" fillId="0" borderId="0" xfId="0" applyNumberFormat="1" applyFill="1" applyProtection="1"/>
    <xf numFmtId="4" fontId="34" fillId="0" borderId="0" xfId="0" applyNumberFormat="1" applyFont="1" applyFill="1" applyProtection="1"/>
    <xf numFmtId="10" fontId="0" fillId="0" borderId="0" xfId="40" applyNumberFormat="1" applyFont="1" applyFill="1" applyProtection="1"/>
    <xf numFmtId="4" fontId="0" fillId="0" borderId="0" xfId="0" applyNumberFormat="1" applyFill="1" applyProtection="1"/>
    <xf numFmtId="4" fontId="34" fillId="0" borderId="15" xfId="0" applyNumberFormat="1" applyFont="1" applyFill="1" applyBorder="1" applyProtection="1"/>
    <xf numFmtId="3" fontId="0" fillId="0" borderId="0" xfId="0" applyNumberFormat="1" applyFill="1" applyBorder="1" applyProtection="1"/>
    <xf numFmtId="3" fontId="0" fillId="0" borderId="16" xfId="0" applyNumberFormat="1" applyFill="1" applyBorder="1" applyProtection="1"/>
    <xf numFmtId="173" fontId="0" fillId="0" borderId="0" xfId="0" applyNumberFormat="1" applyFill="1" applyProtection="1"/>
    <xf numFmtId="4" fontId="3" fillId="0" borderId="0" xfId="0" applyNumberFormat="1" applyFont="1" applyFill="1" applyBorder="1" applyProtection="1"/>
    <xf numFmtId="8" fontId="0" fillId="0" borderId="0" xfId="0" applyNumberFormat="1"/>
    <xf numFmtId="10" fontId="39" fillId="0" borderId="0" xfId="40" applyNumberFormat="1" applyFont="1" applyFill="1" applyBorder="1" applyAlignment="1">
      <alignment horizontal="right"/>
    </xf>
    <xf numFmtId="0" fontId="4" fillId="0" borderId="11" xfId="0" applyFont="1" applyFill="1" applyBorder="1" applyProtection="1"/>
    <xf numFmtId="0" fontId="4" fillId="0" borderId="0" xfId="0" applyFont="1" applyFill="1" applyBorder="1" applyProtection="1"/>
    <xf numFmtId="4" fontId="4" fillId="0" borderId="0" xfId="0" applyNumberFormat="1" applyFont="1" applyFill="1" applyProtection="1"/>
    <xf numFmtId="4" fontId="40" fillId="0" borderId="0" xfId="0" applyNumberFormat="1" applyFont="1" applyAlignment="1">
      <alignment horizontal="center"/>
    </xf>
    <xf numFmtId="4" fontId="0" fillId="0" borderId="0" xfId="0" applyNumberFormat="1"/>
    <xf numFmtId="4" fontId="0" fillId="0" borderId="11" xfId="0" applyNumberFormat="1" applyBorder="1"/>
    <xf numFmtId="4" fontId="3" fillId="0" borderId="0" xfId="0" applyNumberFormat="1" applyFont="1" applyBorder="1"/>
    <xf numFmtId="0" fontId="4" fillId="0" borderId="19" xfId="0" applyFont="1" applyFill="1" applyBorder="1" applyProtection="1"/>
    <xf numFmtId="0" fontId="4" fillId="0" borderId="17" xfId="0" applyFont="1" applyFill="1" applyBorder="1" applyProtection="1"/>
    <xf numFmtId="43" fontId="0" fillId="0" borderId="0" xfId="28" applyFont="1" applyFill="1" applyBorder="1"/>
    <xf numFmtId="0" fontId="0" fillId="0" borderId="0" xfId="0"/>
    <xf numFmtId="8" fontId="0" fillId="0" borderId="11" xfId="0" applyNumberFormat="1" applyBorder="1"/>
    <xf numFmtId="177" fontId="0" fillId="0" borderId="0" xfId="28" applyNumberFormat="1" applyFont="1"/>
    <xf numFmtId="178" fontId="0" fillId="0" borderId="11" xfId="0" applyNumberFormat="1" applyBorder="1"/>
    <xf numFmtId="171" fontId="0" fillId="0" borderId="0" xfId="0" applyNumberFormat="1" applyBorder="1"/>
    <xf numFmtId="0" fontId="0" fillId="0" borderId="19" xfId="0" applyBorder="1"/>
    <xf numFmtId="0" fontId="0" fillId="0" borderId="21" xfId="0" applyBorder="1"/>
    <xf numFmtId="0" fontId="3" fillId="0" borderId="21" xfId="0" applyFont="1" applyFill="1" applyBorder="1" applyAlignment="1"/>
    <xf numFmtId="43" fontId="0" fillId="0" borderId="21" xfId="28" applyFont="1" applyBorder="1"/>
    <xf numFmtId="10" fontId="1" fillId="0" borderId="21" xfId="40" applyNumberFormat="1" applyFont="1" applyBorder="1" applyAlignment="1">
      <alignment horizontal="center"/>
    </xf>
    <xf numFmtId="3" fontId="0" fillId="0" borderId="21" xfId="0" applyNumberFormat="1" applyBorder="1"/>
    <xf numFmtId="0" fontId="0" fillId="0" borderId="21" xfId="0" applyFill="1" applyBorder="1" applyAlignment="1">
      <alignment horizontal="left"/>
    </xf>
    <xf numFmtId="169" fontId="0" fillId="0" borderId="18" xfId="0" applyNumberFormat="1" applyFill="1" applyBorder="1"/>
    <xf numFmtId="178" fontId="0" fillId="0" borderId="0" xfId="0" applyNumberFormat="1" applyBorder="1"/>
    <xf numFmtId="6" fontId="0" fillId="0" borderId="20" xfId="0" applyNumberFormat="1" applyBorder="1"/>
    <xf numFmtId="0" fontId="0" fillId="0" borderId="16" xfId="0" applyFill="1" applyBorder="1" applyAlignment="1">
      <alignment horizontal="center" wrapText="1"/>
    </xf>
    <xf numFmtId="6" fontId="0" fillId="0" borderId="16" xfId="0" applyNumberFormat="1" applyBorder="1"/>
    <xf numFmtId="42" fontId="0" fillId="0" borderId="11" xfId="0" applyNumberFormat="1" applyBorder="1"/>
    <xf numFmtId="4" fontId="4" fillId="0" borderId="0" xfId="0" applyNumberFormat="1" applyFont="1" applyFill="1" applyBorder="1" applyProtection="1"/>
    <xf numFmtId="0" fontId="0" fillId="0" borderId="0" xfId="0"/>
    <xf numFmtId="0" fontId="3" fillId="0" borderId="12" xfId="0" applyFont="1" applyBorder="1"/>
    <xf numFmtId="0" fontId="3" fillId="0" borderId="13" xfId="0" applyFont="1" applyBorder="1"/>
    <xf numFmtId="0" fontId="0" fillId="0" borderId="0" xfId="0"/>
    <xf numFmtId="176" fontId="39" fillId="0" borderId="0" xfId="0" applyNumberFormat="1" applyFont="1" applyFill="1" applyAlignment="1">
      <alignment horizontal="right"/>
    </xf>
    <xf numFmtId="10" fontId="39" fillId="0" borderId="36" xfId="40" applyNumberFormat="1" applyFont="1" applyFill="1" applyBorder="1" applyAlignment="1">
      <alignment horizontal="right"/>
    </xf>
    <xf numFmtId="0" fontId="3" fillId="0" borderId="19" xfId="0" applyFont="1" applyFill="1" applyBorder="1" applyAlignment="1"/>
    <xf numFmtId="6" fontId="3" fillId="0" borderId="21" xfId="0" applyNumberFormat="1" applyFont="1" applyFill="1" applyBorder="1"/>
    <xf numFmtId="6" fontId="3" fillId="0" borderId="18" xfId="0" applyNumberFormat="1" applyFont="1" applyFill="1" applyBorder="1"/>
    <xf numFmtId="6" fontId="3" fillId="0" borderId="11" xfId="0" applyNumberFormat="1" applyFont="1" applyFill="1" applyBorder="1"/>
    <xf numFmtId="167" fontId="3" fillId="0" borderId="11" xfId="40" applyNumberFormat="1" applyFont="1" applyFill="1" applyBorder="1"/>
    <xf numFmtId="167" fontId="3" fillId="0" borderId="20" xfId="40" applyNumberFormat="1" applyFont="1" applyFill="1" applyBorder="1"/>
    <xf numFmtId="43" fontId="0" fillId="0" borderId="0" xfId="0" applyNumberFormat="1" applyBorder="1" applyAlignment="1">
      <alignment horizontal="center" wrapText="1"/>
    </xf>
    <xf numFmtId="169" fontId="0" fillId="0" borderId="20" xfId="0" applyNumberFormat="1" applyFill="1" applyBorder="1"/>
    <xf numFmtId="0" fontId="0" fillId="0" borderId="0" xfId="0" applyAlignment="1"/>
    <xf numFmtId="3" fontId="0" fillId="0" borderId="58" xfId="0" applyNumberFormat="1" applyFill="1" applyBorder="1" applyProtection="1"/>
    <xf numFmtId="4" fontId="0" fillId="0" borderId="11" xfId="0" applyNumberFormat="1" applyFill="1" applyBorder="1" applyProtection="1"/>
    <xf numFmtId="3" fontId="31" fillId="0" borderId="12" xfId="0" applyNumberFormat="1" applyFont="1" applyFill="1" applyBorder="1" applyAlignment="1" applyProtection="1">
      <alignment horizontal="center" vertical="center" wrapText="1"/>
    </xf>
    <xf numFmtId="3" fontId="31" fillId="0" borderId="37" xfId="0" applyNumberFormat="1" applyFont="1" applyFill="1" applyBorder="1" applyAlignment="1" applyProtection="1">
      <alignment horizontal="center" vertical="center" wrapText="1"/>
    </xf>
    <xf numFmtId="3" fontId="31" fillId="0" borderId="35" xfId="0" applyNumberFormat="1" applyFont="1" applyFill="1" applyBorder="1" applyAlignment="1" applyProtection="1">
      <alignment horizontal="center" vertical="center" wrapText="1"/>
    </xf>
    <xf numFmtId="0" fontId="42" fillId="0" borderId="43" xfId="0" applyFont="1" applyFill="1" applyBorder="1" applyAlignment="1" applyProtection="1"/>
    <xf numFmtId="0" fontId="42" fillId="0" borderId="44" xfId="0" applyFont="1" applyFill="1" applyBorder="1" applyAlignment="1" applyProtection="1"/>
    <xf numFmtId="0" fontId="42" fillId="0" borderId="45" xfId="0" applyFont="1" applyFill="1" applyBorder="1" applyAlignment="1" applyProtection="1"/>
    <xf numFmtId="172" fontId="0" fillId="0" borderId="0" xfId="0" applyNumberFormat="1" applyFill="1" applyProtection="1"/>
    <xf numFmtId="3" fontId="31" fillId="0" borderId="0" xfId="0" applyNumberFormat="1" applyFont="1" applyFill="1" applyBorder="1" applyAlignment="1" applyProtection="1">
      <alignment horizontal="center" vertical="center" wrapText="1"/>
    </xf>
    <xf numFmtId="0" fontId="40" fillId="0" borderId="11" xfId="0" applyFont="1" applyFill="1" applyBorder="1" applyProtection="1"/>
    <xf numFmtId="0" fontId="1" fillId="0" borderId="0" xfId="0" applyFont="1" applyFill="1" applyBorder="1"/>
    <xf numFmtId="3" fontId="1" fillId="0" borderId="0" xfId="0" applyNumberFormat="1" applyFont="1" applyFill="1" applyProtection="1"/>
    <xf numFmtId="3" fontId="1" fillId="0" borderId="11" xfId="0" applyNumberFormat="1" applyFont="1" applyFill="1" applyBorder="1" applyProtection="1"/>
    <xf numFmtId="3" fontId="0" fillId="0" borderId="0" xfId="0" applyNumberFormat="1" applyFont="1" applyFill="1" applyBorder="1" applyProtection="1"/>
    <xf numFmtId="3" fontId="1" fillId="0" borderId="0" xfId="0" applyNumberFormat="1" applyFont="1" applyFill="1" applyBorder="1" applyProtection="1"/>
    <xf numFmtId="3" fontId="0" fillId="0" borderId="11" xfId="0" applyNumberFormat="1" applyFont="1" applyFill="1" applyBorder="1" applyProtection="1"/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0" fillId="0" borderId="0" xfId="0"/>
    <xf numFmtId="0" fontId="1" fillId="0" borderId="0" xfId="0" applyFont="1"/>
    <xf numFmtId="0" fontId="1" fillId="0" borderId="11" xfId="0" applyFont="1" applyFill="1" applyBorder="1"/>
    <xf numFmtId="0" fontId="1" fillId="0" borderId="15" xfId="0" applyFont="1" applyFill="1" applyBorder="1"/>
    <xf numFmtId="0" fontId="1" fillId="0" borderId="15" xfId="0" applyFont="1" applyBorder="1"/>
    <xf numFmtId="0" fontId="1" fillId="0" borderId="14" xfId="0" applyFont="1" applyFill="1" applyBorder="1" applyAlignment="1">
      <alignment horizontal="right" wrapText="1"/>
    </xf>
    <xf numFmtId="0" fontId="1" fillId="0" borderId="13" xfId="0" applyFont="1" applyFill="1" applyBorder="1" applyAlignment="1">
      <alignment horizontal="right" wrapText="1"/>
    </xf>
    <xf numFmtId="0" fontId="1" fillId="0" borderId="13" xfId="0" applyFont="1" applyBorder="1" applyAlignment="1">
      <alignment horizontal="center" wrapText="1"/>
    </xf>
    <xf numFmtId="0" fontId="1" fillId="0" borderId="19" xfId="0" applyFont="1" applyFill="1" applyBorder="1"/>
    <xf numFmtId="0" fontId="1" fillId="0" borderId="17" xfId="0" applyFont="1" applyFill="1" applyBorder="1"/>
    <xf numFmtId="0" fontId="1" fillId="0" borderId="0" xfId="0" applyFont="1" applyAlignment="1"/>
    <xf numFmtId="179" fontId="0" fillId="0" borderId="0" xfId="0" applyNumberFormat="1"/>
    <xf numFmtId="6" fontId="1" fillId="0" borderId="0" xfId="28" applyNumberFormat="1" applyBorder="1"/>
    <xf numFmtId="0" fontId="1" fillId="0" borderId="0" xfId="0" applyFont="1" applyBorder="1" applyAlignment="1">
      <alignment wrapText="1"/>
    </xf>
    <xf numFmtId="0" fontId="1" fillId="0" borderId="11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wrapText="1"/>
    </xf>
    <xf numFmtId="3" fontId="3" fillId="0" borderId="0" xfId="0" applyNumberFormat="1" applyFont="1" applyFill="1" applyBorder="1" applyAlignment="1"/>
    <xf numFmtId="9" fontId="0" fillId="0" borderId="0" xfId="40" applyFont="1" applyFill="1" applyBorder="1"/>
    <xf numFmtId="0" fontId="0" fillId="0" borderId="0" xfId="0" applyFont="1"/>
    <xf numFmtId="4" fontId="1" fillId="0" borderId="0" xfId="0" applyNumberFormat="1" applyFont="1" applyAlignment="1">
      <alignment horizontal="center" wrapText="1"/>
    </xf>
    <xf numFmtId="3" fontId="1" fillId="0" borderId="0" xfId="0" applyNumberFormat="1" applyFont="1" applyAlignment="1">
      <alignment horizontal="center" wrapText="1"/>
    </xf>
    <xf numFmtId="3" fontId="3" fillId="0" borderId="0" xfId="0" applyNumberFormat="1" applyFont="1" applyFill="1" applyBorder="1" applyProtection="1"/>
    <xf numFmtId="4" fontId="6" fillId="0" borderId="51" xfId="0" applyNumberFormat="1" applyFont="1" applyFill="1" applyBorder="1" applyProtection="1"/>
    <xf numFmtId="4" fontId="0" fillId="0" borderId="57" xfId="0" applyNumberFormat="1" applyFill="1" applyBorder="1" applyProtection="1"/>
    <xf numFmtId="4" fontId="0" fillId="0" borderId="25" xfId="0" applyNumberFormat="1" applyFill="1" applyBorder="1" applyProtection="1"/>
    <xf numFmtId="8" fontId="3" fillId="0" borderId="0" xfId="0" applyNumberFormat="1" applyFont="1"/>
    <xf numFmtId="44" fontId="0" fillId="0" borderId="0" xfId="51" applyFont="1"/>
    <xf numFmtId="6" fontId="0" fillId="0" borderId="0" xfId="0" applyNumberFormat="1" applyFill="1" applyProtection="1"/>
    <xf numFmtId="10" fontId="3" fillId="0" borderId="0" xfId="0" applyNumberFormat="1" applyFont="1" applyFill="1" applyBorder="1" applyAlignment="1">
      <alignment horizontal="center" wrapText="1"/>
    </xf>
    <xf numFmtId="168" fontId="0" fillId="0" borderId="0" xfId="28" applyNumberFormat="1" applyFont="1" applyFill="1"/>
    <xf numFmtId="0" fontId="1" fillId="0" borderId="0" xfId="0" applyFont="1" applyFill="1" applyBorder="1" applyAlignment="1">
      <alignment horizontal="right" wrapText="1"/>
    </xf>
    <xf numFmtId="0" fontId="1" fillId="0" borderId="17" xfId="0" applyFont="1" applyFill="1" applyBorder="1" applyAlignment="1"/>
    <xf numFmtId="0" fontId="1" fillId="0" borderId="0" xfId="0" applyFont="1" applyBorder="1" applyAlignment="1">
      <alignment horizontal="right" wrapText="1"/>
    </xf>
    <xf numFmtId="0" fontId="1" fillId="0" borderId="15" xfId="0" applyFont="1" applyBorder="1" applyAlignment="1">
      <alignment horizontal="right" wrapText="1"/>
    </xf>
    <xf numFmtId="0" fontId="6" fillId="0" borderId="0" xfId="0" applyFont="1"/>
    <xf numFmtId="0" fontId="0" fillId="0" borderId="0" xfId="0"/>
    <xf numFmtId="179" fontId="0" fillId="0" borderId="0" xfId="40" applyNumberFormat="1" applyFont="1"/>
    <xf numFmtId="168" fontId="41" fillId="0" borderId="0" xfId="0" applyNumberFormat="1" applyFont="1" applyAlignment="1">
      <alignment horizontal="right" vertical="center"/>
    </xf>
    <xf numFmtId="43" fontId="41" fillId="0" borderId="0" xfId="0" applyNumberFormat="1" applyFont="1" applyBorder="1" applyAlignment="1">
      <alignment horizontal="right" vertical="center"/>
    </xf>
    <xf numFmtId="0" fontId="1" fillId="0" borderId="0" xfId="0" applyFont="1" applyFill="1" applyBorder="1" applyAlignment="1"/>
    <xf numFmtId="37" fontId="0" fillId="0" borderId="0" xfId="0" applyNumberFormat="1" applyBorder="1" applyAlignment="1">
      <alignment horizontal="center" wrapText="1"/>
    </xf>
    <xf numFmtId="168" fontId="41" fillId="0" borderId="0" xfId="0" applyNumberFormat="1" applyFont="1" applyBorder="1" applyAlignment="1">
      <alignment horizontal="right" vertical="center"/>
    </xf>
    <xf numFmtId="4" fontId="40" fillId="0" borderId="0" xfId="0" applyNumberFormat="1" applyFont="1"/>
    <xf numFmtId="176" fontId="0" fillId="0" borderId="0" xfId="0" applyNumberFormat="1"/>
    <xf numFmtId="172" fontId="0" fillId="0" borderId="0" xfId="0" applyNumberFormat="1" applyBorder="1"/>
    <xf numFmtId="4" fontId="1" fillId="0" borderId="0" xfId="0" applyNumberFormat="1" applyFont="1" applyFill="1" applyProtection="1"/>
    <xf numFmtId="172" fontId="3" fillId="0" borderId="0" xfId="0" applyNumberFormat="1" applyFont="1" applyFill="1" applyBorder="1" applyProtection="1"/>
    <xf numFmtId="10" fontId="32" fillId="0" borderId="43" xfId="40" applyNumberFormat="1" applyFont="1" applyFill="1" applyBorder="1" applyAlignment="1" applyProtection="1">
      <alignment vertical="center"/>
    </xf>
    <xf numFmtId="0" fontId="0" fillId="0" borderId="0" xfId="0"/>
    <xf numFmtId="9" fontId="3" fillId="0" borderId="0" xfId="40" applyNumberFormat="1" applyFont="1" applyBorder="1" applyAlignment="1">
      <alignment horizontal="right" vertical="center" wrapText="1"/>
    </xf>
    <xf numFmtId="168" fontId="0" fillId="0" borderId="0" xfId="0" applyNumberFormat="1" applyFill="1"/>
    <xf numFmtId="179" fontId="0" fillId="0" borderId="0" xfId="0" applyNumberFormat="1" applyFill="1"/>
    <xf numFmtId="179" fontId="0" fillId="0" borderId="0" xfId="28" applyNumberFormat="1" applyFont="1" applyFill="1"/>
    <xf numFmtId="179" fontId="0" fillId="0" borderId="0" xfId="0" applyNumberFormat="1" applyFill="1" applyBorder="1"/>
    <xf numFmtId="168" fontId="0" fillId="0" borderId="11" xfId="0" applyNumberFormat="1" applyFill="1" applyBorder="1"/>
    <xf numFmtId="168" fontId="0" fillId="0" borderId="14" xfId="0" applyNumberFormat="1" applyFill="1" applyBorder="1"/>
    <xf numFmtId="0" fontId="1" fillId="0" borderId="11" xfId="0" applyFont="1" applyBorder="1" applyAlignment="1">
      <alignment horizontal="left"/>
    </xf>
    <xf numFmtId="0" fontId="1" fillId="0" borderId="0" xfId="0" applyFont="1" applyFill="1" applyBorder="1" applyAlignment="1">
      <alignment horizontal="left" wrapText="1"/>
    </xf>
    <xf numFmtId="0" fontId="1" fillId="0" borderId="17" xfId="0" applyFont="1" applyBorder="1"/>
    <xf numFmtId="6" fontId="1" fillId="0" borderId="0" xfId="28" applyNumberFormat="1" applyFont="1" applyFill="1" applyBorder="1"/>
    <xf numFmtId="168" fontId="0" fillId="0" borderId="0" xfId="28" applyNumberFormat="1" applyFont="1" applyBorder="1" applyAlignment="1">
      <alignment wrapText="1"/>
    </xf>
    <xf numFmtId="8" fontId="0" fillId="0" borderId="0" xfId="28" applyNumberFormat="1" applyFont="1" applyBorder="1" applyAlignment="1">
      <alignment wrapText="1"/>
    </xf>
    <xf numFmtId="6" fontId="4" fillId="0" borderId="0" xfId="0" applyNumberFormat="1" applyFont="1" applyFill="1" applyBorder="1" applyProtection="1"/>
    <xf numFmtId="4" fontId="0" fillId="0" borderId="0" xfId="0" applyNumberFormat="1" applyFill="1" applyBorder="1" applyProtection="1"/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9" fillId="0" borderId="61" xfId="0" applyFont="1" applyFill="1" applyBorder="1" applyAlignment="1" applyProtection="1">
      <alignment horizontal="center" vertical="center" wrapText="1"/>
    </xf>
    <xf numFmtId="0" fontId="29" fillId="0" borderId="62" xfId="0" applyFont="1" applyFill="1" applyBorder="1" applyAlignment="1" applyProtection="1">
      <alignment horizontal="center" vertical="center" wrapText="1"/>
    </xf>
    <xf numFmtId="0" fontId="29" fillId="0" borderId="28" xfId="0" applyFont="1" applyFill="1" applyBorder="1" applyAlignment="1" applyProtection="1">
      <alignment horizontal="center" vertical="center" wrapText="1"/>
    </xf>
    <xf numFmtId="3" fontId="30" fillId="0" borderId="37" xfId="0" applyNumberFormat="1" applyFont="1" applyFill="1" applyBorder="1" applyAlignment="1" applyProtection="1">
      <alignment horizontal="center" vertical="center" wrapText="1"/>
    </xf>
    <xf numFmtId="3" fontId="30" fillId="0" borderId="13" xfId="0" applyNumberFormat="1" applyFont="1" applyFill="1" applyBorder="1" applyAlignment="1" applyProtection="1">
      <alignment horizontal="center" vertical="center" wrapText="1"/>
    </xf>
    <xf numFmtId="3" fontId="30" fillId="0" borderId="12" xfId="0" applyNumberFormat="1" applyFont="1" applyFill="1" applyBorder="1" applyAlignment="1" applyProtection="1">
      <alignment horizontal="center" vertical="center" wrapText="1"/>
    </xf>
    <xf numFmtId="3" fontId="30" fillId="0" borderId="14" xfId="0" applyNumberFormat="1" applyFont="1" applyFill="1" applyBorder="1" applyAlignment="1" applyProtection="1">
      <alignment horizontal="center" vertical="center" wrapText="1"/>
    </xf>
    <xf numFmtId="3" fontId="30" fillId="0" borderId="63" xfId="0" applyNumberFormat="1" applyFont="1" applyFill="1" applyBorder="1" applyAlignment="1" applyProtection="1">
      <alignment horizontal="center" vertical="center" wrapText="1"/>
    </xf>
    <xf numFmtId="0" fontId="39" fillId="0" borderId="0" xfId="0" applyFont="1" applyAlignment="1">
      <alignment horizontal="left" vertical="top" wrapText="1"/>
    </xf>
    <xf numFmtId="0" fontId="0" fillId="0" borderId="0" xfId="0"/>
    <xf numFmtId="0" fontId="39" fillId="0" borderId="0" xfId="0" applyFont="1" applyAlignment="1">
      <alignment horizontal="left"/>
    </xf>
    <xf numFmtId="0" fontId="37" fillId="0" borderId="0" xfId="0" applyFont="1" applyAlignment="1">
      <alignment horizontal="left"/>
    </xf>
    <xf numFmtId="0" fontId="39" fillId="0" borderId="0" xfId="0" applyFont="1" applyFill="1" applyAlignment="1">
      <alignment horizontal="left" vertical="top" wrapText="1"/>
    </xf>
    <xf numFmtId="0" fontId="38" fillId="0" borderId="0" xfId="0" applyFont="1" applyAlignment="1">
      <alignment horizontal="left" vertical="top" wrapText="1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urrency" xfId="51" builtinId="4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50"/>
    <cellStyle name="Note" xfId="38" builtinId="10" customBuiltin="1"/>
    <cellStyle name="Output" xfId="39" builtinId="21" customBuiltin="1"/>
    <cellStyle name="Percent" xfId="40" builtinId="5"/>
    <cellStyle name="PSChar" xfId="41"/>
    <cellStyle name="PSDate" xfId="42"/>
    <cellStyle name="PSDec" xfId="43"/>
    <cellStyle name="PSHeading" xfId="44"/>
    <cellStyle name="PSInt" xfId="45"/>
    <cellStyle name="PSSpacer" xfId="46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epsharepoint/TEMP/wzb4f2/Identification%20Notice%20AEP%20Texas%202014-20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TNC\2016%20DCRF%20filing\Billing%20units\TNC%20DCRF%20WP%20TYE%2012-2015%20alt%2010%20yr%20we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epsharepoint/sites/regsvcs/aeptexas/TCCTNC%20EECRF/TNC%20EECRF%20Testimony,%20Schedules%20and%20Workpapers/Schedules%20and%20Workpapers/ID%20Notice%202017-201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epsharepoint/Users/dtsoa12/Documents/TXunbdl/EECRF%20TX/2014%20Filings/TNC%20EECRF%202015%20Rate%20Filing%20Sett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C 2014"/>
      <sheetName val="TNC 2014"/>
      <sheetName val="TCC 2015"/>
      <sheetName val="TNC 2015"/>
      <sheetName val="ID Notice Summary"/>
      <sheetName val="TNC 2016 Pioneer"/>
      <sheetName val="TNC 2016 Atlas"/>
    </sheetNames>
    <sheetDataSet>
      <sheetData sheetId="0"/>
      <sheetData sheetId="1"/>
      <sheetData sheetId="2"/>
      <sheetData sheetId="3"/>
      <sheetData sheetId="4">
        <row r="4">
          <cell r="G4">
            <v>109599</v>
          </cell>
        </row>
        <row r="20">
          <cell r="D20">
            <v>85463327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 H-3a"/>
      <sheetName val="WP H-3b"/>
      <sheetName val="WP H-3c"/>
      <sheetName val="WP H-3d"/>
    </sheetNames>
    <sheetDataSet>
      <sheetData sheetId="0">
        <row r="8">
          <cell r="P8">
            <v>1830771272</v>
          </cell>
        </row>
        <row r="10">
          <cell r="P10">
            <v>142399204</v>
          </cell>
        </row>
        <row r="14">
          <cell r="P14">
            <v>1854638496</v>
          </cell>
        </row>
        <row r="18">
          <cell r="P18">
            <v>1633726079</v>
          </cell>
        </row>
        <row r="20">
          <cell r="P20">
            <v>96573760</v>
          </cell>
        </row>
        <row r="22">
          <cell r="P22">
            <v>42292971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C"/>
      <sheetName val="TNC"/>
    </sheetNames>
    <sheetDataSet>
      <sheetData sheetId="0">
        <row r="6">
          <cell r="E6">
            <v>1741982</v>
          </cell>
        </row>
      </sheetData>
      <sheetData sheetId="1">
        <row r="6">
          <cell r="E6">
            <v>4870263</v>
          </cell>
        </row>
        <row r="11">
          <cell r="E11">
            <v>34860859</v>
          </cell>
        </row>
        <row r="16">
          <cell r="E16">
            <v>192765637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C 2013 (actuals)"/>
      <sheetName val="Schedule E (factors)"/>
      <sheetName val="Schedule G (Cap)"/>
      <sheetName val="Schedule H (proj kWh)"/>
      <sheetName val="Schedule I (base rate)"/>
      <sheetName val="Schedule Q (losses)"/>
      <sheetName val="WP Schedule A 2015"/>
      <sheetName val="WP Schedule C (2013 Costs)"/>
      <sheetName val="WP Schedule C (2013 Rev)"/>
      <sheetName val="WP Schedule E (2015)"/>
      <sheetName val="WP Schedule E (EVM)"/>
      <sheetName val="WP Schedule E (2013 Bonus)"/>
      <sheetName val="WP Schedule E (Muni Exp)"/>
      <sheetName val="WP Schedule E (Adj Allocators)"/>
      <sheetName val="WP Schedule G (CPI)"/>
      <sheetName val="Staff 3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6">
          <cell r="B76">
            <v>-60415.831222624722</v>
          </cell>
          <cell r="C76">
            <v>18145.030177923385</v>
          </cell>
          <cell r="D76">
            <v>-207847.7956566764</v>
          </cell>
          <cell r="E76">
            <v>-33844.428083803738</v>
          </cell>
        </row>
      </sheetData>
      <sheetData sheetId="8"/>
      <sheetData sheetId="9"/>
      <sheetData sheetId="10"/>
      <sheetData sheetId="11">
        <row r="11">
          <cell r="C11">
            <v>399420.38</v>
          </cell>
        </row>
        <row r="12">
          <cell r="C12">
            <v>4980.7700000000004</v>
          </cell>
        </row>
        <row r="13">
          <cell r="C13">
            <v>446051.91</v>
          </cell>
        </row>
        <row r="14">
          <cell r="C14">
            <v>38223.93</v>
          </cell>
        </row>
        <row r="15">
          <cell r="C15">
            <v>0</v>
          </cell>
        </row>
      </sheetData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4"/>
  <sheetViews>
    <sheetView topLeftCell="A7" zoomScaleNormal="100" workbookViewId="0">
      <selection activeCell="E16" sqref="E16"/>
    </sheetView>
  </sheetViews>
  <sheetFormatPr defaultRowHeight="12.75" x14ac:dyDescent="0.2"/>
  <cols>
    <col min="1" max="1" width="3.85546875" customWidth="1"/>
    <col min="2" max="2" width="35.85546875" customWidth="1"/>
    <col min="3" max="3" width="18" customWidth="1"/>
    <col min="4" max="4" width="16.42578125" customWidth="1"/>
    <col min="5" max="5" width="15.42578125" customWidth="1"/>
    <col min="6" max="6" width="4.42578125" bestFit="1" customWidth="1"/>
    <col min="7" max="7" width="10.85546875" bestFit="1" customWidth="1"/>
    <col min="8" max="8" width="4.85546875" bestFit="1" customWidth="1"/>
    <col min="9" max="9" width="6.140625" bestFit="1" customWidth="1"/>
    <col min="10" max="10" width="7" bestFit="1" customWidth="1"/>
  </cols>
  <sheetData>
    <row r="1" spans="2:7" x14ac:dyDescent="0.2">
      <c r="D1" s="98"/>
      <c r="E1" s="98"/>
    </row>
    <row r="2" spans="2:7" x14ac:dyDescent="0.2">
      <c r="D2" s="85"/>
      <c r="E2" s="85"/>
    </row>
    <row r="3" spans="2:7" x14ac:dyDescent="0.2">
      <c r="B3" t="s">
        <v>16</v>
      </c>
      <c r="D3" s="86"/>
      <c r="E3" s="86"/>
    </row>
    <row r="4" spans="2:7" x14ac:dyDescent="0.2">
      <c r="B4" s="409" t="s">
        <v>215</v>
      </c>
      <c r="E4" s="59"/>
    </row>
    <row r="6" spans="2:7" x14ac:dyDescent="0.2">
      <c r="B6" s="400" t="s">
        <v>216</v>
      </c>
      <c r="E6" s="2">
        <f>'WP Schedule C (2015 Costs)'!E70</f>
        <v>1212691.3175825421</v>
      </c>
      <c r="F6" s="13"/>
      <c r="G6" s="2"/>
    </row>
    <row r="7" spans="2:7" x14ac:dyDescent="0.2">
      <c r="B7" s="410" t="s">
        <v>217</v>
      </c>
      <c r="C7" s="15"/>
      <c r="D7" s="15"/>
      <c r="E7" s="57">
        <f>'WP Schedule C (2015 Costs)'!E74</f>
        <v>1306156.0980838034</v>
      </c>
    </row>
    <row r="8" spans="2:7" x14ac:dyDescent="0.2">
      <c r="B8" s="400" t="s">
        <v>218</v>
      </c>
      <c r="E8" s="118">
        <f>E6-E7</f>
        <v>-93464.780501261353</v>
      </c>
    </row>
    <row r="9" spans="2:7" x14ac:dyDescent="0.2">
      <c r="B9" s="7"/>
      <c r="E9" s="105"/>
    </row>
    <row r="10" spans="2:7" x14ac:dyDescent="0.2">
      <c r="B10" s="400" t="s">
        <v>219</v>
      </c>
      <c r="E10" s="118">
        <f>SUM('WP Schedule C (2015 Costs)'!B70:D70)+'WP Schedule C (2015 Costs)'!F70</f>
        <v>1549651.1724174579</v>
      </c>
      <c r="F10" s="13"/>
      <c r="G10" s="2"/>
    </row>
    <row r="11" spans="2:7" x14ac:dyDescent="0.2">
      <c r="B11" s="410" t="s">
        <v>220</v>
      </c>
      <c r="C11" s="15"/>
      <c r="D11" s="15"/>
      <c r="E11" s="57">
        <f>SUM('WP Schedule C (2015 Costs)'!B74:D74)+'WP Schedule C (2015 Costs)'!F74</f>
        <v>1656300.0067013779</v>
      </c>
    </row>
    <row r="12" spans="2:7" x14ac:dyDescent="0.2">
      <c r="B12" s="400" t="s">
        <v>221</v>
      </c>
      <c r="E12" s="2">
        <f>E10-E11</f>
        <v>-106648.83428392</v>
      </c>
    </row>
    <row r="13" spans="2:7" x14ac:dyDescent="0.2">
      <c r="B13" s="7"/>
    </row>
    <row r="14" spans="2:7" x14ac:dyDescent="0.2">
      <c r="B14" s="400" t="s">
        <v>222</v>
      </c>
      <c r="E14" s="2">
        <f>E6+E10</f>
        <v>2762342.49</v>
      </c>
    </row>
    <row r="15" spans="2:7" x14ac:dyDescent="0.2">
      <c r="B15" s="410" t="s">
        <v>223</v>
      </c>
      <c r="C15" s="15"/>
      <c r="D15" s="15"/>
      <c r="E15" s="3">
        <f>E7+E11</f>
        <v>2962456.1047851816</v>
      </c>
    </row>
    <row r="16" spans="2:7" x14ac:dyDescent="0.2">
      <c r="B16" s="400" t="s">
        <v>224</v>
      </c>
      <c r="E16" s="16">
        <f>ROUND(E14-E15,2)</f>
        <v>-200113.61</v>
      </c>
    </row>
    <row r="17" spans="2:10" x14ac:dyDescent="0.2">
      <c r="B17" s="6"/>
      <c r="C17" s="6"/>
      <c r="D17" s="6"/>
      <c r="E17" s="16"/>
    </row>
    <row r="18" spans="2:10" x14ac:dyDescent="0.2">
      <c r="B18" s="6"/>
      <c r="C18" s="6"/>
      <c r="D18" s="6"/>
      <c r="E18" s="16"/>
    </row>
    <row r="19" spans="2:10" x14ac:dyDescent="0.2">
      <c r="B19" s="21"/>
      <c r="D19" s="16"/>
    </row>
    <row r="20" spans="2:10" ht="38.25" x14ac:dyDescent="0.2">
      <c r="B20" s="8" t="s">
        <v>9</v>
      </c>
      <c r="C20" s="406" t="s">
        <v>225</v>
      </c>
      <c r="D20" s="406" t="s">
        <v>226</v>
      </c>
      <c r="E20" s="406" t="s">
        <v>227</v>
      </c>
      <c r="F20" s="71" t="s">
        <v>13</v>
      </c>
      <c r="G20" s="6"/>
      <c r="H20" s="34"/>
      <c r="I20" s="6"/>
    </row>
    <row r="21" spans="2:10" x14ac:dyDescent="0.2">
      <c r="B21" s="4" t="s">
        <v>0</v>
      </c>
      <c r="C21" s="16">
        <f>'WP Schedule C (2015 Costs)'!E76</f>
        <v>-93464.780501261353</v>
      </c>
      <c r="D21" s="37">
        <f>'Schedule H (proj kWh)'!F12</f>
        <v>1926927454</v>
      </c>
      <c r="E21" s="38">
        <f t="shared" ref="E21:E26" si="0">ROUND(C21/D21,7)</f>
        <v>-4.85E-5</v>
      </c>
      <c r="F21" s="6" t="s">
        <v>12</v>
      </c>
      <c r="G21" s="6"/>
      <c r="H21" s="18"/>
      <c r="I21" s="6"/>
    </row>
    <row r="22" spans="2:10" x14ac:dyDescent="0.2">
      <c r="B22" s="4" t="s">
        <v>3</v>
      </c>
      <c r="C22" s="16">
        <f>'WP Schedule C (2015 Costs)'!B76</f>
        <v>-70160.587806021038</v>
      </c>
      <c r="D22" s="37">
        <f>'Schedule H (proj kWh)'!F13</f>
        <v>145008064</v>
      </c>
      <c r="E22" s="38">
        <f t="shared" si="0"/>
        <v>-4.838E-4</v>
      </c>
      <c r="F22" s="6" t="s">
        <v>12</v>
      </c>
      <c r="G22" s="6"/>
      <c r="H22" s="18"/>
      <c r="I22" s="35"/>
      <c r="J22" s="28"/>
    </row>
    <row r="23" spans="2:10" x14ac:dyDescent="0.2">
      <c r="B23" s="4" t="s">
        <v>157</v>
      </c>
      <c r="C23" s="16">
        <f>'WP Schedule C (2015 Costs)'!C76</f>
        <v>127323.51061680331</v>
      </c>
      <c r="D23" s="47">
        <f>'Schedule H (proj kWh)'!F14</f>
        <v>1917187379</v>
      </c>
      <c r="E23" s="38">
        <f t="shared" si="0"/>
        <v>6.6400000000000001E-5</v>
      </c>
      <c r="F23" s="6" t="s">
        <v>12</v>
      </c>
      <c r="G23" s="6"/>
      <c r="H23" s="6"/>
      <c r="I23" s="35"/>
      <c r="J23" s="28"/>
    </row>
    <row r="24" spans="2:10" x14ac:dyDescent="0.2">
      <c r="B24" s="4" t="s">
        <v>88</v>
      </c>
      <c r="C24" s="16">
        <f>'WP Schedule C (2015 Costs)'!D76</f>
        <v>-167443.80709470209</v>
      </c>
      <c r="D24" s="47">
        <f>'Schedule H (proj kWh)'!F15</f>
        <v>1526767372</v>
      </c>
      <c r="E24" s="38">
        <f t="shared" si="0"/>
        <v>-1.097E-4</v>
      </c>
      <c r="F24" s="6" t="s">
        <v>12</v>
      </c>
      <c r="G24" s="6"/>
      <c r="H24" s="6"/>
      <c r="I24" s="35"/>
      <c r="J24" s="28"/>
    </row>
    <row r="25" spans="2:10" x14ac:dyDescent="0.2">
      <c r="B25" s="4" t="s">
        <v>1</v>
      </c>
      <c r="C25" s="16">
        <f>'WP Schedule C (2015 Costs)'!F76</f>
        <v>3632.0500000000011</v>
      </c>
      <c r="D25" s="48">
        <f>'Schedule H (proj kWh)'!F16</f>
        <v>101646029</v>
      </c>
      <c r="E25" s="38">
        <f t="shared" si="0"/>
        <v>3.57E-5</v>
      </c>
      <c r="F25" s="6" t="s">
        <v>12</v>
      </c>
      <c r="G25" s="6"/>
      <c r="H25" s="6"/>
      <c r="I25" s="35"/>
      <c r="J25" s="28"/>
    </row>
    <row r="26" spans="2:10" x14ac:dyDescent="0.2">
      <c r="B26" s="5" t="s">
        <v>2</v>
      </c>
      <c r="C26" s="3">
        <v>0</v>
      </c>
      <c r="D26" s="55">
        <f>'Schedule H (proj kWh)'!F17</f>
        <v>44514292</v>
      </c>
      <c r="E26" s="222">
        <f t="shared" si="0"/>
        <v>0</v>
      </c>
      <c r="F26" s="15" t="s">
        <v>12</v>
      </c>
      <c r="G26" s="6"/>
      <c r="H26" s="6"/>
      <c r="I26" s="6"/>
    </row>
    <row r="27" spans="2:10" x14ac:dyDescent="0.2">
      <c r="B27" s="21" t="s">
        <v>8</v>
      </c>
      <c r="C27" s="16">
        <f>C21+C22+C23+C24+C25+C26</f>
        <v>-200113.61478518118</v>
      </c>
      <c r="D27" s="37">
        <f>D21+D22+D23+D24+D25+D26</f>
        <v>5662050590</v>
      </c>
      <c r="E27" s="6"/>
      <c r="F27" s="6"/>
      <c r="G27" s="6"/>
      <c r="H27" s="6"/>
      <c r="I27" s="6"/>
    </row>
    <row r="28" spans="2:10" x14ac:dyDescent="0.2">
      <c r="B28" s="6"/>
      <c r="C28" s="52"/>
      <c r="D28" s="16"/>
      <c r="E28" s="16"/>
      <c r="F28" s="6"/>
      <c r="G28" s="6"/>
      <c r="H28" s="6"/>
      <c r="I28" s="6"/>
      <c r="J28" s="6"/>
    </row>
    <row r="29" spans="2:10" x14ac:dyDescent="0.2">
      <c r="B29" s="6"/>
      <c r="C29" s="52"/>
      <c r="D29" s="16"/>
      <c r="E29" s="16"/>
      <c r="F29" s="6"/>
      <c r="G29" s="6"/>
      <c r="H29" s="6"/>
      <c r="I29" s="6"/>
    </row>
    <row r="30" spans="2:10" x14ac:dyDescent="0.2">
      <c r="B30" s="6"/>
      <c r="C30" s="52"/>
      <c r="D30" s="35"/>
      <c r="E30" s="35"/>
      <c r="F30" s="6"/>
      <c r="G30" s="6"/>
      <c r="H30" s="6"/>
      <c r="I30" s="6"/>
    </row>
    <row r="31" spans="2:10" s="6" customFormat="1" x14ac:dyDescent="0.2">
      <c r="B31" s="87"/>
      <c r="C31" s="134"/>
      <c r="D31" s="113"/>
      <c r="E31" s="114"/>
      <c r="F31" s="99"/>
    </row>
    <row r="32" spans="2:10" s="6" customFormat="1" x14ac:dyDescent="0.2">
      <c r="B32" s="90"/>
      <c r="C32" s="88"/>
      <c r="D32" s="115"/>
      <c r="E32" s="115"/>
      <c r="F32" s="89"/>
      <c r="G32" s="34"/>
      <c r="I32" s="34"/>
      <c r="J32" s="34"/>
    </row>
    <row r="33" spans="2:10" s="6" customFormat="1" x14ac:dyDescent="0.2">
      <c r="B33" s="90"/>
      <c r="C33" s="88"/>
      <c r="D33" s="115"/>
      <c r="E33" s="115"/>
      <c r="F33" s="89"/>
      <c r="I33" s="18"/>
      <c r="J33" s="18"/>
    </row>
    <row r="34" spans="2:10" s="6" customFormat="1" x14ac:dyDescent="0.2">
      <c r="B34" s="90"/>
      <c r="C34" s="88"/>
      <c r="D34" s="115"/>
      <c r="E34" s="115"/>
      <c r="F34" s="89"/>
    </row>
    <row r="35" spans="2:10" s="6" customFormat="1" x14ac:dyDescent="0.2">
      <c r="B35" s="90"/>
      <c r="C35" s="88"/>
      <c r="D35" s="115"/>
      <c r="E35" s="115"/>
      <c r="F35" s="89"/>
      <c r="I35" s="18"/>
      <c r="J35" s="18"/>
    </row>
    <row r="36" spans="2:10" s="6" customFormat="1" x14ac:dyDescent="0.2">
      <c r="B36" s="90"/>
      <c r="C36" s="88"/>
      <c r="D36" s="115"/>
      <c r="E36" s="115"/>
      <c r="F36" s="89"/>
    </row>
    <row r="37" spans="2:10" s="6" customFormat="1" x14ac:dyDescent="0.2">
      <c r="B37" s="90"/>
      <c r="C37" s="88"/>
      <c r="D37" s="115"/>
      <c r="E37" s="115"/>
      <c r="F37" s="89"/>
    </row>
    <row r="38" spans="2:10" s="6" customFormat="1" x14ac:dyDescent="0.2">
      <c r="B38" s="90"/>
      <c r="C38" s="88"/>
      <c r="D38" s="115"/>
      <c r="E38" s="115"/>
      <c r="F38" s="89"/>
    </row>
    <row r="39" spans="2:10" s="6" customFormat="1" x14ac:dyDescent="0.2">
      <c r="B39" s="90"/>
      <c r="C39" s="88"/>
      <c r="D39" s="115"/>
      <c r="E39" s="115"/>
      <c r="F39" s="89"/>
    </row>
    <row r="40" spans="2:10" s="6" customFormat="1" x14ac:dyDescent="0.2">
      <c r="B40" s="90"/>
      <c r="C40" s="88"/>
      <c r="D40" s="115"/>
      <c r="E40" s="115"/>
      <c r="F40" s="89"/>
    </row>
    <row r="41" spans="2:10" s="6" customFormat="1" x14ac:dyDescent="0.2">
      <c r="B41" s="90"/>
      <c r="C41" s="88"/>
      <c r="D41" s="88"/>
      <c r="E41" s="88"/>
      <c r="F41" s="89"/>
    </row>
    <row r="42" spans="2:10" s="6" customFormat="1" x14ac:dyDescent="0.2">
      <c r="B42" s="90"/>
      <c r="C42" s="88"/>
      <c r="D42" s="88"/>
      <c r="E42" s="88"/>
      <c r="F42" s="89"/>
    </row>
    <row r="43" spans="2:10" s="6" customFormat="1" x14ac:dyDescent="0.2">
      <c r="B43" s="90"/>
      <c r="C43" s="88"/>
      <c r="D43" s="88"/>
      <c r="E43" s="88"/>
      <c r="F43" s="89"/>
    </row>
    <row r="44" spans="2:10" s="6" customFormat="1" x14ac:dyDescent="0.2">
      <c r="B44" s="87"/>
      <c r="C44" s="88"/>
      <c r="D44" s="88"/>
      <c r="E44" s="88"/>
      <c r="F44" s="89"/>
    </row>
    <row r="45" spans="2:10" s="6" customFormat="1" x14ac:dyDescent="0.2">
      <c r="B45" s="87"/>
      <c r="C45" s="88"/>
      <c r="D45" s="88"/>
      <c r="E45" s="88"/>
      <c r="F45" s="88"/>
      <c r="G45" s="7"/>
    </row>
    <row r="46" spans="2:10" s="6" customFormat="1" x14ac:dyDescent="0.2">
      <c r="B46" s="4"/>
      <c r="C46" s="88"/>
      <c r="D46" s="88"/>
      <c r="E46" s="88"/>
      <c r="F46" s="88"/>
      <c r="G46" s="7"/>
    </row>
    <row r="47" spans="2:10" s="6" customFormat="1" x14ac:dyDescent="0.2">
      <c r="B47" s="4"/>
      <c r="C47" s="18"/>
      <c r="D47" s="32"/>
      <c r="E47" s="49"/>
      <c r="F47" s="42"/>
      <c r="G47" s="7"/>
    </row>
    <row r="48" spans="2:10" s="6" customFormat="1" x14ac:dyDescent="0.2">
      <c r="B48" s="4"/>
      <c r="C48" s="18"/>
      <c r="D48" s="50"/>
      <c r="E48" s="51"/>
    </row>
    <row r="49" spans="3:5" s="6" customFormat="1" x14ac:dyDescent="0.2">
      <c r="C49" s="18"/>
    </row>
    <row r="50" spans="3:5" s="6" customFormat="1" x14ac:dyDescent="0.2">
      <c r="C50" s="18"/>
      <c r="E50" s="89"/>
    </row>
    <row r="51" spans="3:5" s="6" customFormat="1" x14ac:dyDescent="0.2">
      <c r="E51" s="89"/>
    </row>
    <row r="52" spans="3:5" s="6" customFormat="1" x14ac:dyDescent="0.2">
      <c r="E52" s="16"/>
    </row>
    <row r="53" spans="3:5" s="6" customFormat="1" x14ac:dyDescent="0.2">
      <c r="E53" s="18"/>
    </row>
    <row r="54" spans="3:5" s="6" customFormat="1" x14ac:dyDescent="0.2">
      <c r="E54" s="89"/>
    </row>
    <row r="55" spans="3:5" s="6" customFormat="1" x14ac:dyDescent="0.2">
      <c r="E55" s="89"/>
    </row>
    <row r="56" spans="3:5" s="6" customFormat="1" x14ac:dyDescent="0.2"/>
    <row r="57" spans="3:5" s="6" customFormat="1" x14ac:dyDescent="0.2"/>
    <row r="58" spans="3:5" s="6" customFormat="1" x14ac:dyDescent="0.2"/>
    <row r="59" spans="3:5" s="6" customFormat="1" x14ac:dyDescent="0.2"/>
    <row r="60" spans="3:5" s="6" customFormat="1" x14ac:dyDescent="0.2"/>
    <row r="61" spans="3:5" s="6" customFormat="1" x14ac:dyDescent="0.2"/>
    <row r="62" spans="3:5" s="6" customFormat="1" x14ac:dyDescent="0.2"/>
    <row r="63" spans="3:5" s="6" customFormat="1" x14ac:dyDescent="0.2"/>
    <row r="64" spans="3:5" s="6" customFormat="1" x14ac:dyDescent="0.2"/>
  </sheetData>
  <phoneticPr fontId="4" type="noConversion"/>
  <printOptions horizontalCentered="1"/>
  <pageMargins left="0.75" right="0.75" top="1" bottom="1" header="0.5" footer="0.5"/>
  <pageSetup orientation="landscape" r:id="rId1"/>
  <headerFooter alignWithMargins="0">
    <oddHeader>&amp;CAEP Texas North Company
Adjusted Energy Efficiency Cost Recovery Factor Filing</oddHeader>
    <oddFooter>&amp;LSponsored by: Jennifer L. Jackson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N56"/>
  <sheetViews>
    <sheetView topLeftCell="A4" zoomScaleNormal="100" workbookViewId="0">
      <selection activeCell="B13" sqref="B13"/>
    </sheetView>
  </sheetViews>
  <sheetFormatPr defaultRowHeight="12.75" x14ac:dyDescent="0.2"/>
  <cols>
    <col min="1" max="1" width="3.85546875" customWidth="1"/>
    <col min="2" max="2" width="29.5703125" customWidth="1"/>
    <col min="3" max="3" width="26.85546875" customWidth="1"/>
    <col min="4" max="5" width="2.85546875" customWidth="1"/>
    <col min="6" max="6" width="15" bestFit="1" customWidth="1"/>
    <col min="7" max="7" width="11.140625" bestFit="1" customWidth="1"/>
    <col min="8" max="8" width="4.42578125" bestFit="1" customWidth="1"/>
    <col min="9" max="9" width="5.140625" customWidth="1"/>
    <col min="10" max="10" width="13.140625" bestFit="1" customWidth="1"/>
    <col min="11" max="11" width="10.5703125" bestFit="1" customWidth="1"/>
    <col min="12" max="12" width="12.85546875" customWidth="1"/>
    <col min="13" max="13" width="10.140625" bestFit="1" customWidth="1"/>
  </cols>
  <sheetData>
    <row r="3" spans="2:14" x14ac:dyDescent="0.2">
      <c r="B3" t="s">
        <v>136</v>
      </c>
    </row>
    <row r="4" spans="2:14" x14ac:dyDescent="0.2">
      <c r="B4" t="s">
        <v>17</v>
      </c>
      <c r="F4" s="2"/>
    </row>
    <row r="6" spans="2:14" x14ac:dyDescent="0.2">
      <c r="B6" s="24" t="s">
        <v>79</v>
      </c>
      <c r="C6" s="27"/>
      <c r="D6" s="27"/>
      <c r="E6" s="27"/>
      <c r="F6" s="27"/>
      <c r="G6" s="107"/>
    </row>
    <row r="7" spans="2:14" x14ac:dyDescent="0.2">
      <c r="B7" s="102" t="s">
        <v>228</v>
      </c>
      <c r="C7" s="6"/>
      <c r="D7" s="6"/>
      <c r="E7" s="6"/>
      <c r="F7" s="16">
        <f>'WP Schedule E (2017)'!E10-'WP Schedule E (EMV)'!D6</f>
        <v>1790453.9000000001</v>
      </c>
      <c r="G7" s="117">
        <f>F7/F12</f>
        <v>1.0058421185179258</v>
      </c>
      <c r="H7" s="2"/>
      <c r="I7" s="2"/>
    </row>
    <row r="8" spans="2:14" x14ac:dyDescent="0.2">
      <c r="B8" s="102" t="s">
        <v>99</v>
      </c>
      <c r="C8" s="6"/>
      <c r="D8" s="6"/>
      <c r="E8" s="6"/>
      <c r="F8" s="16">
        <f>'WP Schedule E (EMV)'!D6</f>
        <v>0</v>
      </c>
      <c r="G8" s="117">
        <f>F8/F12</f>
        <v>0</v>
      </c>
      <c r="H8" s="2"/>
      <c r="I8" s="2"/>
    </row>
    <row r="9" spans="2:14" x14ac:dyDescent="0.2">
      <c r="B9" s="411" t="s">
        <v>229</v>
      </c>
      <c r="C9" s="6"/>
      <c r="D9" s="6"/>
      <c r="E9" s="6"/>
      <c r="F9" s="16">
        <f>'Schedule C 2015 (actuals)'!E16</f>
        <v>-200113.61</v>
      </c>
      <c r="G9" s="117">
        <f>F9/F12</f>
        <v>-0.11241992738638505</v>
      </c>
      <c r="H9" s="2"/>
    </row>
    <row r="10" spans="2:14" x14ac:dyDescent="0.2">
      <c r="B10" s="109" t="s">
        <v>230</v>
      </c>
      <c r="C10" s="6"/>
      <c r="D10" s="6"/>
      <c r="E10" s="6"/>
      <c r="F10" s="16">
        <f>'WP Schedule E (2015 Bonus)'!D6</f>
        <v>186197</v>
      </c>
      <c r="G10" s="117">
        <f>F10/F12</f>
        <v>0.10460184701861477</v>
      </c>
      <c r="H10" s="2"/>
    </row>
    <row r="11" spans="2:14" x14ac:dyDescent="0.2">
      <c r="B11" s="109" t="s">
        <v>190</v>
      </c>
      <c r="C11" s="6"/>
      <c r="D11" s="6"/>
      <c r="E11" s="6"/>
      <c r="F11" s="16">
        <f>'WP Schedule E (Muni Exp)'!C17</f>
        <v>3517.32</v>
      </c>
      <c r="G11" s="117">
        <f>F11/F12</f>
        <v>1.9759618498445953E-3</v>
      </c>
      <c r="H11" s="2"/>
    </row>
    <row r="12" spans="2:14" x14ac:dyDescent="0.2">
      <c r="B12" s="249" t="s">
        <v>64</v>
      </c>
      <c r="C12" s="27"/>
      <c r="D12" s="27"/>
      <c r="E12" s="27"/>
      <c r="F12" s="250">
        <f>SUM(F7:F11)</f>
        <v>1780054.61</v>
      </c>
      <c r="G12" s="251">
        <f>SUM(G7:G11)</f>
        <v>1</v>
      </c>
      <c r="H12" s="2"/>
      <c r="I12" s="2"/>
    </row>
    <row r="13" spans="2:14" x14ac:dyDescent="0.2">
      <c r="D13" s="2"/>
      <c r="E13" s="2"/>
      <c r="I13" s="2"/>
    </row>
    <row r="14" spans="2:14" x14ac:dyDescent="0.2">
      <c r="C14" s="6"/>
      <c r="D14" s="16"/>
      <c r="E14" s="2"/>
      <c r="F14" s="2"/>
    </row>
    <row r="15" spans="2:14" x14ac:dyDescent="0.2">
      <c r="C15" s="139"/>
      <c r="D15" s="16"/>
      <c r="F15" s="2"/>
      <c r="G15" s="343"/>
      <c r="J15" s="6"/>
    </row>
    <row r="16" spans="2:14" x14ac:dyDescent="0.2">
      <c r="B16" s="76"/>
      <c r="C16" s="15"/>
      <c r="D16" s="15"/>
      <c r="E16" s="15"/>
      <c r="F16" s="15"/>
      <c r="G16" s="15"/>
      <c r="H16" s="15"/>
      <c r="I16" s="6"/>
      <c r="J16" s="7"/>
      <c r="K16" s="7"/>
      <c r="L16" s="7"/>
      <c r="M16" s="7"/>
      <c r="N16" s="7"/>
    </row>
    <row r="17" spans="2:14" ht="25.5" x14ac:dyDescent="0.2">
      <c r="B17" s="8" t="s">
        <v>9</v>
      </c>
      <c r="C17" s="11" t="s">
        <v>64</v>
      </c>
      <c r="D17" s="11"/>
      <c r="E17" s="11"/>
      <c r="F17" s="406" t="s">
        <v>226</v>
      </c>
      <c r="G17" s="406" t="s">
        <v>231</v>
      </c>
      <c r="H17" s="71" t="s">
        <v>13</v>
      </c>
      <c r="I17" s="6"/>
      <c r="J17" s="407"/>
      <c r="K17" s="132"/>
      <c r="L17" s="129"/>
      <c r="M17" s="129"/>
      <c r="N17" s="7"/>
    </row>
    <row r="18" spans="2:14" x14ac:dyDescent="0.2">
      <c r="B18" s="4" t="s">
        <v>0</v>
      </c>
      <c r="C18" s="16">
        <f>'WP Schedule E (2017)'!L23+'WP Schedule E (2015 Bonus)'!C11+'Schedule C 2015 (actuals)'!C21+'WP Schedule E (Muni Exp)'!C11</f>
        <v>876042.23949873855</v>
      </c>
      <c r="D18" s="35"/>
      <c r="E18" s="36"/>
      <c r="F18" s="37">
        <f>'Schedule H (proj kWh)'!F12</f>
        <v>1926927454</v>
      </c>
      <c r="G18" s="38">
        <f t="shared" ref="G18:G23" si="0">ROUND(C18/F18,6)</f>
        <v>4.55E-4</v>
      </c>
      <c r="H18" s="6" t="s">
        <v>12</v>
      </c>
      <c r="J18" s="38"/>
      <c r="K18" s="42"/>
      <c r="L18" s="42"/>
      <c r="M18" s="133"/>
      <c r="N18" s="7"/>
    </row>
    <row r="19" spans="2:14" x14ac:dyDescent="0.2">
      <c r="B19" s="4" t="s">
        <v>3</v>
      </c>
      <c r="C19" s="16">
        <f>'WP Schedule E (2017)'!L25+'WP Schedule E (2015 Bonus)'!C12+'Schedule C 2015 (actuals)'!C22+'WP Schedule E (Muni Exp)'!C12</f>
        <v>-21818.097806021036</v>
      </c>
      <c r="D19" s="35"/>
      <c r="E19" s="36"/>
      <c r="F19" s="37">
        <f>'Schedule H (proj kWh)'!F13</f>
        <v>145008064</v>
      </c>
      <c r="G19" s="38">
        <f t="shared" si="0"/>
        <v>-1.4999999999999999E-4</v>
      </c>
      <c r="H19" s="6" t="s">
        <v>12</v>
      </c>
      <c r="J19" s="38"/>
      <c r="K19" s="42"/>
      <c r="L19" s="7"/>
      <c r="M19" s="133"/>
      <c r="N19" s="7"/>
    </row>
    <row r="20" spans="2:14" x14ac:dyDescent="0.2">
      <c r="B20" s="4" t="s">
        <v>157</v>
      </c>
      <c r="C20" s="16">
        <f>'WP Schedule E (2017)'!L27+'WP Schedule E (2015 Bonus)'!C13+'Schedule C 2015 (actuals)'!C23+'WP Schedule E (Muni Exp)'!C13</f>
        <v>937249.6106168034</v>
      </c>
      <c r="D20" s="35"/>
      <c r="E20" s="36"/>
      <c r="F20" s="39">
        <f>'Schedule H (proj kWh)'!F14</f>
        <v>1917187379</v>
      </c>
      <c r="G20" s="38">
        <f t="shared" si="0"/>
        <v>4.8899999999999996E-4</v>
      </c>
      <c r="H20" s="6" t="s">
        <v>12</v>
      </c>
      <c r="J20" s="38"/>
      <c r="K20" s="42"/>
      <c r="L20" s="7"/>
      <c r="M20" s="42"/>
      <c r="N20" s="7"/>
    </row>
    <row r="21" spans="2:14" x14ac:dyDescent="0.2">
      <c r="B21" s="4" t="s">
        <v>88</v>
      </c>
      <c r="C21" s="16">
        <f>'WP Schedule E (2017)'!L29+'WP Schedule E (2015 Bonus)'!C14+'Schedule C 2015 (actuals)'!C24+'WP Schedule E (Muni Exp)'!C14</f>
        <v>-5446.3870947020532</v>
      </c>
      <c r="D21" s="35"/>
      <c r="E21" s="36"/>
      <c r="F21" s="39">
        <f>'Schedule H (proj kWh)'!F15</f>
        <v>1526767372</v>
      </c>
      <c r="G21" s="38">
        <f t="shared" si="0"/>
        <v>-3.9999999999999998E-6</v>
      </c>
      <c r="H21" s="6" t="s">
        <v>12</v>
      </c>
      <c r="J21" s="38"/>
      <c r="K21" s="42"/>
      <c r="L21" s="7"/>
      <c r="M21" s="42"/>
      <c r="N21" s="7"/>
    </row>
    <row r="22" spans="2:14" x14ac:dyDescent="0.2">
      <c r="B22" s="4" t="s">
        <v>1</v>
      </c>
      <c r="C22" s="16">
        <f>'WP Schedule E (2017)'!J31+'Schedule C 2015 (actuals)'!C25</f>
        <v>-5972.7599999999984</v>
      </c>
      <c r="D22" s="32"/>
      <c r="E22" s="33"/>
      <c r="F22" s="41">
        <f>'Schedule H (proj kWh)'!F16</f>
        <v>101646029</v>
      </c>
      <c r="G22" s="38">
        <f t="shared" si="0"/>
        <v>-5.8999999999999998E-5</v>
      </c>
      <c r="H22" s="6" t="s">
        <v>12</v>
      </c>
      <c r="J22" s="38"/>
      <c r="K22" s="40"/>
      <c r="L22" s="7"/>
      <c r="M22" s="7"/>
      <c r="N22" s="7"/>
    </row>
    <row r="23" spans="2:14" x14ac:dyDescent="0.2">
      <c r="B23" s="5" t="s">
        <v>2</v>
      </c>
      <c r="C23" s="3">
        <f>'WP Schedule E (2017)'!J33+'WP Schedule E (2017)'!J33</f>
        <v>0</v>
      </c>
      <c r="D23" s="53"/>
      <c r="E23" s="58"/>
      <c r="F23" s="55">
        <f>'Schedule H (proj kWh)'!F17</f>
        <v>44514292</v>
      </c>
      <c r="G23" s="222">
        <f t="shared" si="0"/>
        <v>0</v>
      </c>
      <c r="H23" s="15" t="s">
        <v>12</v>
      </c>
      <c r="J23" s="38"/>
      <c r="K23" s="131"/>
      <c r="L23" s="7"/>
      <c r="M23" s="7"/>
      <c r="N23" s="7"/>
    </row>
    <row r="24" spans="2:14" x14ac:dyDescent="0.2">
      <c r="B24" s="4" t="s">
        <v>8</v>
      </c>
      <c r="C24" s="16">
        <f>C18+C19+C20+C21+C22+C23</f>
        <v>1780054.6052148188</v>
      </c>
      <c r="D24" s="43"/>
      <c r="E24" s="17"/>
      <c r="F24" s="37">
        <f>F18+F19+F20+F21+F22+F23</f>
        <v>5662050590</v>
      </c>
      <c r="G24" s="6"/>
      <c r="I24" s="6"/>
      <c r="J24" s="7"/>
      <c r="K24" s="40"/>
      <c r="L24" s="7"/>
      <c r="M24" s="7"/>
      <c r="N24" s="7"/>
    </row>
    <row r="25" spans="2:14" x14ac:dyDescent="0.2">
      <c r="B25" s="6"/>
      <c r="C25" s="116"/>
      <c r="D25" s="16"/>
      <c r="E25" s="16"/>
      <c r="F25" s="6"/>
      <c r="G25" s="6"/>
      <c r="H25" s="6"/>
      <c r="I25" s="6"/>
      <c r="J25" s="7"/>
      <c r="K25" s="42"/>
      <c r="L25" s="7"/>
      <c r="M25" s="7"/>
      <c r="N25" s="7"/>
    </row>
    <row r="26" spans="2:14" x14ac:dyDescent="0.2">
      <c r="B26" s="6"/>
      <c r="C26" s="231"/>
      <c r="D26" s="16"/>
      <c r="E26" s="16"/>
      <c r="F26" s="6"/>
      <c r="G26" s="6"/>
      <c r="H26" s="6"/>
      <c r="I26" s="6"/>
      <c r="J26" s="7"/>
      <c r="K26" s="42"/>
      <c r="L26" s="7"/>
      <c r="M26" s="7"/>
      <c r="N26" s="7"/>
    </row>
    <row r="27" spans="2:14" x14ac:dyDescent="0.2">
      <c r="B27" s="4"/>
      <c r="C27" s="16"/>
      <c r="D27" s="16"/>
      <c r="E27" s="16"/>
      <c r="F27" s="16"/>
      <c r="G27" s="37"/>
      <c r="H27" s="6"/>
      <c r="I27" s="16"/>
      <c r="J27" s="142"/>
      <c r="K27" s="40"/>
      <c r="L27" s="7"/>
      <c r="M27" s="7"/>
      <c r="N27" s="7"/>
    </row>
    <row r="28" spans="2:14" x14ac:dyDescent="0.2">
      <c r="B28" s="4"/>
      <c r="C28" s="16"/>
      <c r="D28" s="23"/>
      <c r="E28" s="6"/>
      <c r="F28" s="16"/>
      <c r="G28" s="37"/>
      <c r="H28" s="6"/>
      <c r="I28" s="16"/>
      <c r="J28" s="142"/>
      <c r="K28" s="40"/>
      <c r="L28" s="7"/>
      <c r="M28" s="7"/>
      <c r="N28" s="7"/>
    </row>
    <row r="29" spans="2:14" x14ac:dyDescent="0.2">
      <c r="B29" s="4"/>
      <c r="C29" s="16"/>
      <c r="D29" s="38"/>
      <c r="E29" s="23"/>
      <c r="F29" s="16"/>
      <c r="G29" s="37"/>
      <c r="H29" s="34"/>
      <c r="I29" s="16"/>
      <c r="J29" s="142"/>
      <c r="K29" s="40"/>
      <c r="L29" s="34"/>
    </row>
    <row r="30" spans="2:14" x14ac:dyDescent="0.2">
      <c r="B30" s="4"/>
      <c r="C30" s="16"/>
      <c r="D30" s="38"/>
      <c r="E30" s="36"/>
      <c r="F30" s="16"/>
      <c r="G30" s="37"/>
      <c r="H30" s="6"/>
      <c r="I30" s="16"/>
      <c r="J30" s="142"/>
      <c r="K30" s="40"/>
      <c r="L30" s="18"/>
    </row>
    <row r="31" spans="2:14" x14ac:dyDescent="0.2">
      <c r="C31" s="37"/>
      <c r="D31" s="38"/>
      <c r="E31" s="36"/>
      <c r="F31" s="37"/>
      <c r="G31" s="37"/>
      <c r="H31" s="6"/>
      <c r="I31" s="16"/>
      <c r="J31" s="142"/>
      <c r="K31" s="40"/>
      <c r="L31" s="6"/>
    </row>
    <row r="32" spans="2:14" x14ac:dyDescent="0.2">
      <c r="C32" s="4"/>
      <c r="D32" s="38"/>
      <c r="E32" s="36"/>
      <c r="F32" s="37"/>
      <c r="G32" s="6"/>
      <c r="H32" s="6"/>
      <c r="I32" s="6"/>
      <c r="J32" s="18"/>
      <c r="K32" s="18"/>
      <c r="L32" s="6"/>
    </row>
    <row r="33" spans="2:12" x14ac:dyDescent="0.2">
      <c r="B33" s="4"/>
      <c r="C33" s="16"/>
      <c r="D33" s="35"/>
      <c r="E33" s="36"/>
      <c r="F33" s="37"/>
      <c r="G33" s="6"/>
      <c r="H33" s="6"/>
      <c r="I33" s="6"/>
      <c r="J33" s="16"/>
      <c r="K33" s="6"/>
      <c r="L33" s="6"/>
    </row>
    <row r="34" spans="2:12" x14ac:dyDescent="0.2">
      <c r="B34" s="4"/>
      <c r="C34" s="38"/>
      <c r="D34" s="35"/>
      <c r="E34" s="36"/>
      <c r="F34" s="39"/>
      <c r="G34" s="6"/>
      <c r="H34" s="6"/>
      <c r="I34" s="6"/>
      <c r="J34" s="18"/>
      <c r="K34" s="6"/>
      <c r="L34" s="6"/>
    </row>
    <row r="35" spans="2:12" x14ac:dyDescent="0.2">
      <c r="B35" s="4"/>
      <c r="C35" s="16"/>
      <c r="D35" s="35"/>
      <c r="E35" s="36"/>
      <c r="F35" s="39"/>
      <c r="G35" s="6"/>
      <c r="H35" s="6"/>
      <c r="I35" s="6"/>
      <c r="J35" s="6"/>
      <c r="K35" s="6"/>
      <c r="L35" s="6"/>
    </row>
    <row r="36" spans="2:12" x14ac:dyDescent="0.2">
      <c r="B36" s="4"/>
      <c r="C36" s="38"/>
      <c r="D36" s="35"/>
      <c r="E36" s="36"/>
      <c r="F36" s="39"/>
      <c r="G36" s="6"/>
      <c r="H36" s="6"/>
      <c r="I36" s="6"/>
      <c r="J36" s="6"/>
      <c r="K36" s="6"/>
      <c r="L36" s="6"/>
    </row>
    <row r="37" spans="2:12" x14ac:dyDescent="0.2">
      <c r="B37" s="4"/>
      <c r="C37" s="38"/>
      <c r="D37" s="35"/>
      <c r="E37" s="36"/>
      <c r="F37" s="39"/>
      <c r="G37" s="38"/>
      <c r="H37" s="6"/>
      <c r="I37" s="6"/>
      <c r="J37" s="6"/>
      <c r="K37" s="6"/>
      <c r="L37" s="6"/>
    </row>
    <row r="38" spans="2:12" x14ac:dyDescent="0.2">
      <c r="B38" s="4"/>
      <c r="C38" s="38"/>
      <c r="D38" s="35"/>
      <c r="E38" s="36"/>
      <c r="F38" s="39"/>
      <c r="G38" s="38"/>
      <c r="H38" s="6"/>
      <c r="I38" s="6"/>
      <c r="J38" s="6"/>
      <c r="K38" s="6"/>
      <c r="L38" s="6"/>
    </row>
    <row r="39" spans="2:12" x14ac:dyDescent="0.2">
      <c r="B39" s="4"/>
      <c r="C39" s="38"/>
      <c r="D39" s="35"/>
      <c r="E39" s="36"/>
      <c r="F39" s="39"/>
      <c r="G39" s="38"/>
      <c r="H39" s="6"/>
      <c r="I39" s="6"/>
      <c r="J39" s="6"/>
      <c r="K39" s="6"/>
      <c r="L39" s="6"/>
    </row>
    <row r="40" spans="2:12" x14ac:dyDescent="0.2">
      <c r="B40" s="4"/>
      <c r="C40" s="38"/>
      <c r="D40" s="35"/>
      <c r="E40" s="36"/>
      <c r="F40" s="39"/>
      <c r="G40" s="38"/>
      <c r="H40" s="6"/>
      <c r="I40" s="6"/>
      <c r="J40" s="6"/>
      <c r="K40" s="6"/>
      <c r="L40" s="6"/>
    </row>
    <row r="41" spans="2:12" x14ac:dyDescent="0.2">
      <c r="B41" s="4"/>
      <c r="C41" s="16"/>
      <c r="D41" s="35"/>
      <c r="E41" s="36"/>
      <c r="F41" s="39"/>
      <c r="G41" s="38"/>
      <c r="H41" s="6"/>
      <c r="I41" s="6"/>
      <c r="J41" s="6"/>
      <c r="K41" s="6"/>
      <c r="L41" s="6"/>
    </row>
    <row r="42" spans="2:12" x14ac:dyDescent="0.2">
      <c r="B42" s="4"/>
      <c r="C42" s="16"/>
      <c r="D42" s="32"/>
      <c r="E42" s="33"/>
      <c r="F42" s="41"/>
      <c r="G42" s="42"/>
      <c r="H42" s="7"/>
      <c r="I42" s="6"/>
      <c r="J42" s="6"/>
      <c r="K42" s="6"/>
      <c r="L42" s="6"/>
    </row>
    <row r="43" spans="2:12" x14ac:dyDescent="0.2">
      <c r="B43" s="4"/>
      <c r="C43" s="40"/>
      <c r="D43" s="32"/>
      <c r="E43" s="33"/>
      <c r="F43" s="41"/>
      <c r="G43" s="42"/>
      <c r="H43" s="7"/>
      <c r="I43" s="6"/>
      <c r="J43" s="6"/>
      <c r="K43" s="6"/>
      <c r="L43" s="6"/>
    </row>
    <row r="44" spans="2:12" x14ac:dyDescent="0.2">
      <c r="B44" s="4"/>
      <c r="C44" s="16"/>
      <c r="D44" s="32"/>
      <c r="E44" s="44"/>
      <c r="F44" s="45"/>
      <c r="G44" s="42"/>
      <c r="H44" s="7"/>
      <c r="I44" s="6"/>
      <c r="J44" s="6"/>
      <c r="K44" s="6"/>
      <c r="L44" s="6"/>
    </row>
    <row r="45" spans="2:12" x14ac:dyDescent="0.2">
      <c r="B45" s="4"/>
      <c r="C45" s="16"/>
      <c r="D45" s="43"/>
      <c r="E45" s="17"/>
      <c r="F45" s="37"/>
      <c r="G45" s="6"/>
      <c r="H45" s="6"/>
      <c r="I45" s="6"/>
      <c r="J45" s="6"/>
      <c r="K45" s="6"/>
      <c r="L45" s="6"/>
    </row>
    <row r="46" spans="2:12" x14ac:dyDescent="0.2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</row>
    <row r="47" spans="2:12" x14ac:dyDescent="0.2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</row>
    <row r="48" spans="2:12" x14ac:dyDescent="0.2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</row>
    <row r="49" spans="2:12" x14ac:dyDescent="0.2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</row>
    <row r="50" spans="2:12" x14ac:dyDescent="0.2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</row>
    <row r="51" spans="2:12" x14ac:dyDescent="0.2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</row>
    <row r="52" spans="2:12" x14ac:dyDescent="0.2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</row>
    <row r="53" spans="2:12" x14ac:dyDescent="0.2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</row>
    <row r="54" spans="2:12" x14ac:dyDescent="0.2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</row>
    <row r="55" spans="2:12" x14ac:dyDescent="0.2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</row>
    <row r="56" spans="2:12" x14ac:dyDescent="0.2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</row>
  </sheetData>
  <phoneticPr fontId="4" type="noConversion"/>
  <printOptions horizontalCentered="1"/>
  <pageMargins left="0.75" right="0.75" top="1" bottom="1" header="0.5" footer="0.5"/>
  <pageSetup orientation="landscape" r:id="rId1"/>
  <headerFooter alignWithMargins="0">
    <oddHeader>&amp;CAEP Texas North Company
Adjusted Energy Efficiency Cost Recovery Factor Filing</oddHeader>
    <oddFooter>&amp;LSponsored by: Jennifer L. Jackson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P66"/>
  <sheetViews>
    <sheetView topLeftCell="D24" zoomScaleNormal="100" workbookViewId="0">
      <selection activeCell="B44" sqref="B44"/>
    </sheetView>
  </sheetViews>
  <sheetFormatPr defaultRowHeight="12.75" x14ac:dyDescent="0.2"/>
  <cols>
    <col min="1" max="1" width="13.5703125" customWidth="1"/>
    <col min="2" max="2" width="29.5703125" customWidth="1"/>
    <col min="3" max="3" width="16.85546875" customWidth="1"/>
    <col min="4" max="5" width="2.85546875" customWidth="1"/>
    <col min="6" max="6" width="14.5703125" bestFit="1" customWidth="1"/>
    <col min="7" max="7" width="13.85546875" bestFit="1" customWidth="1"/>
    <col min="8" max="8" width="4.85546875" bestFit="1" customWidth="1"/>
    <col min="9" max="9" width="3.5703125" customWidth="1"/>
    <col min="10" max="10" width="17.5703125" customWidth="1"/>
    <col min="11" max="11" width="19.42578125" customWidth="1"/>
    <col min="12" max="12" width="11.42578125" customWidth="1"/>
    <col min="13" max="13" width="12.85546875" customWidth="1"/>
    <col min="14" max="14" width="10.140625" bestFit="1" customWidth="1"/>
    <col min="15" max="15" width="10" bestFit="1" customWidth="1"/>
    <col min="16" max="16" width="12.85546875" bestFit="1" customWidth="1"/>
  </cols>
  <sheetData>
    <row r="3" spans="2:16" x14ac:dyDescent="0.2">
      <c r="B3" t="s">
        <v>137</v>
      </c>
    </row>
    <row r="4" spans="2:16" x14ac:dyDescent="0.2">
      <c r="B4" s="409" t="s">
        <v>211</v>
      </c>
    </row>
    <row r="6" spans="2:16" x14ac:dyDescent="0.2">
      <c r="B6" s="24" t="s">
        <v>79</v>
      </c>
      <c r="C6" s="27"/>
      <c r="D6" s="27"/>
      <c r="E6" s="27"/>
      <c r="F6" s="27"/>
      <c r="G6" s="107"/>
    </row>
    <row r="7" spans="2:16" x14ac:dyDescent="0.2">
      <c r="B7" s="412" t="s">
        <v>232</v>
      </c>
      <c r="C7" s="6"/>
      <c r="D7" s="6"/>
      <c r="E7" s="6"/>
      <c r="F7" s="16">
        <f>'WP Schedule E (2017)'!E10-'WP Schedule E (EMV)'!D6</f>
        <v>1790453.9000000001</v>
      </c>
      <c r="G7" s="121">
        <f>F7/F11</f>
        <v>1.0078335591818621</v>
      </c>
    </row>
    <row r="8" spans="2:16" x14ac:dyDescent="0.2">
      <c r="B8" s="411" t="s">
        <v>229</v>
      </c>
      <c r="C8" s="6"/>
      <c r="D8" s="6"/>
      <c r="E8" s="6"/>
      <c r="F8" s="16">
        <f>'Schedule C 2015 (actuals)'!E16</f>
        <v>-200113.61</v>
      </c>
      <c r="G8" s="121">
        <f>F8/F11</f>
        <v>-0.11264250467830032</v>
      </c>
    </row>
    <row r="9" spans="2:16" x14ac:dyDescent="0.2">
      <c r="B9" s="109" t="s">
        <v>230</v>
      </c>
      <c r="C9" s="6"/>
      <c r="D9" s="6"/>
      <c r="E9" s="6"/>
      <c r="F9" s="16">
        <f>'WP Schedule E (2015 Bonus)'!D6</f>
        <v>186197</v>
      </c>
      <c r="G9" s="121">
        <f>F9/F11</f>
        <v>0.10480894549643818</v>
      </c>
    </row>
    <row r="10" spans="2:16" x14ac:dyDescent="0.2">
      <c r="B10" s="109"/>
      <c r="C10" s="6"/>
      <c r="D10" s="6"/>
      <c r="E10" s="6"/>
      <c r="F10" s="16"/>
      <c r="G10" s="121"/>
    </row>
    <row r="11" spans="2:16" x14ac:dyDescent="0.2">
      <c r="B11" s="249" t="s">
        <v>105</v>
      </c>
      <c r="C11" s="27"/>
      <c r="D11" s="27"/>
      <c r="E11" s="27"/>
      <c r="F11" s="250">
        <f>SUM(F7:F10)</f>
        <v>1776537.29</v>
      </c>
      <c r="G11" s="252">
        <f>SUM(G7:G10)</f>
        <v>1</v>
      </c>
    </row>
    <row r="12" spans="2:16" x14ac:dyDescent="0.2">
      <c r="D12" s="2"/>
      <c r="E12" s="2"/>
      <c r="F12" s="2"/>
    </row>
    <row r="13" spans="2:16" x14ac:dyDescent="0.2">
      <c r="D13" s="16"/>
      <c r="E13" s="16"/>
      <c r="F13" s="2"/>
    </row>
    <row r="14" spans="2:16" x14ac:dyDescent="0.2">
      <c r="C14" s="2"/>
      <c r="D14" s="16"/>
      <c r="E14" s="16"/>
      <c r="F14" s="2"/>
    </row>
    <row r="15" spans="2:16" x14ac:dyDescent="0.2">
      <c r="B15" s="21"/>
      <c r="C15" s="16"/>
      <c r="D15" s="6"/>
      <c r="E15" s="6"/>
      <c r="F15" s="6"/>
      <c r="G15" s="6"/>
      <c r="H15" s="6"/>
      <c r="I15" s="6"/>
      <c r="J15" s="6" t="s">
        <v>79</v>
      </c>
      <c r="L15" s="6"/>
      <c r="M15" s="212"/>
      <c r="N15" s="212" t="s">
        <v>121</v>
      </c>
      <c r="O15" s="437">
        <f>'WP Schedule G (CPI)'!P25</f>
        <v>-1.756653596585591E-3</v>
      </c>
    </row>
    <row r="16" spans="2:16" ht="63.75" x14ac:dyDescent="0.2">
      <c r="B16" s="8" t="s">
        <v>9</v>
      </c>
      <c r="C16" s="11" t="s">
        <v>105</v>
      </c>
      <c r="D16" s="11"/>
      <c r="E16" s="11"/>
      <c r="F16" s="406" t="s">
        <v>226</v>
      </c>
      <c r="G16" s="406" t="s">
        <v>233</v>
      </c>
      <c r="H16" s="71" t="s">
        <v>13</v>
      </c>
      <c r="I16" s="6"/>
      <c r="J16" s="100" t="s">
        <v>9</v>
      </c>
      <c r="K16" s="136" t="s">
        <v>198</v>
      </c>
      <c r="L16" s="415" t="s">
        <v>233</v>
      </c>
      <c r="M16" s="414" t="s">
        <v>236</v>
      </c>
      <c r="N16" s="101" t="s">
        <v>234</v>
      </c>
      <c r="O16" s="413" t="s">
        <v>235</v>
      </c>
      <c r="P16" s="466" t="s">
        <v>308</v>
      </c>
    </row>
    <row r="17" spans="2:16" x14ac:dyDescent="0.2">
      <c r="B17" s="4" t="s">
        <v>0</v>
      </c>
      <c r="C17" s="16">
        <f>'WP Schedule E (2017)'!J23+'WP Schedule E (2015 Bonus)'!C11+'Schedule C 2015 (actuals)'!C21</f>
        <v>874397.2994987386</v>
      </c>
      <c r="D17" s="35"/>
      <c r="E17" s="46"/>
      <c r="F17" s="37">
        <f>'Schedule H (proj kWh)'!F12</f>
        <v>1926927454</v>
      </c>
      <c r="G17" s="38">
        <f>ROUND(C17/F17,6)</f>
        <v>4.5399999999999998E-4</v>
      </c>
      <c r="H17" s="6" t="s">
        <v>12</v>
      </c>
      <c r="I17" s="6"/>
      <c r="J17" s="102" t="s">
        <v>0</v>
      </c>
      <c r="K17" s="42">
        <f>ROUND(0.000352+('Schedule I (base rate)'!M9/'Schedule I (base rate)'!K9),6)</f>
        <v>3.7500000000000001E-4</v>
      </c>
      <c r="L17" s="42">
        <f>G17</f>
        <v>4.5399999999999998E-4</v>
      </c>
      <c r="M17" s="42">
        <f>K17+L17</f>
        <v>8.2899999999999998E-4</v>
      </c>
      <c r="N17" s="133">
        <v>1.2649999999999998E-3</v>
      </c>
      <c r="O17" s="137">
        <f>N17</f>
        <v>1.2649999999999998E-3</v>
      </c>
    </row>
    <row r="18" spans="2:16" x14ac:dyDescent="0.2">
      <c r="B18" s="4"/>
      <c r="C18" s="16"/>
      <c r="D18" s="35"/>
      <c r="E18" s="46"/>
      <c r="F18" s="37"/>
      <c r="G18" s="38"/>
      <c r="H18" s="6"/>
      <c r="I18" s="6"/>
      <c r="J18" s="102"/>
      <c r="K18" s="42"/>
      <c r="L18" s="42"/>
      <c r="M18" s="7"/>
      <c r="N18" s="133"/>
      <c r="O18" s="137"/>
    </row>
    <row r="19" spans="2:16" x14ac:dyDescent="0.2">
      <c r="B19" s="4" t="s">
        <v>3</v>
      </c>
      <c r="C19" s="16">
        <f>'WP Schedule E (2017)'!J25+'WP Schedule E (2015 Bonus)'!C12+'Schedule C 2015 (actuals)'!C22</f>
        <v>-21907.617806021037</v>
      </c>
      <c r="D19" s="35"/>
      <c r="E19" s="46"/>
      <c r="F19" s="37">
        <f>'Schedule H (proj kWh)'!F13</f>
        <v>145008064</v>
      </c>
      <c r="G19" s="38">
        <f>ROUND(C19/F19,6)</f>
        <v>-1.5100000000000001E-4</v>
      </c>
      <c r="H19" s="6" t="s">
        <v>12</v>
      </c>
      <c r="I19" s="6"/>
      <c r="J19" s="104" t="s">
        <v>80</v>
      </c>
      <c r="K19" s="56">
        <f>ROUND(0.00024134+K34,8)</f>
        <v>2.8231000000000003E-4</v>
      </c>
      <c r="L19" s="56">
        <f>K26</f>
        <v>2.5302929913919442E-4</v>
      </c>
      <c r="M19" s="56">
        <f>K19+L19</f>
        <v>5.3533929913919445E-4</v>
      </c>
      <c r="N19" s="213">
        <v>7.9099999999999993E-4</v>
      </c>
      <c r="O19" s="138">
        <f>N19</f>
        <v>7.9099999999999993E-4</v>
      </c>
      <c r="P19" s="232"/>
    </row>
    <row r="20" spans="2:16" x14ac:dyDescent="0.2">
      <c r="B20" s="4"/>
      <c r="C20" s="16"/>
      <c r="D20" s="35"/>
      <c r="E20" s="46"/>
      <c r="F20" s="37"/>
      <c r="G20" s="38"/>
      <c r="H20" s="6"/>
      <c r="I20" s="6"/>
      <c r="J20" s="6"/>
      <c r="K20" s="42"/>
      <c r="L20" s="42"/>
      <c r="M20" s="7"/>
      <c r="N20" s="106"/>
    </row>
    <row r="21" spans="2:16" x14ac:dyDescent="0.2">
      <c r="B21" s="4" t="s">
        <v>157</v>
      </c>
      <c r="C21" s="16">
        <f>'WP Schedule E (2017)'!J27+'WP Schedule E (2015 Bonus)'!C13+'Schedule C 2015 (actuals)'!C23</f>
        <v>935918.10061680339</v>
      </c>
      <c r="D21" s="35"/>
      <c r="E21" s="46"/>
      <c r="F21" s="122">
        <f>'Schedule H (proj kWh)'!F14</f>
        <v>1917187379</v>
      </c>
      <c r="G21" s="38">
        <f>ROUND(C21/F21,6)</f>
        <v>4.8799999999999999E-4</v>
      </c>
      <c r="H21" s="6" t="s">
        <v>12</v>
      </c>
      <c r="I21" s="6"/>
      <c r="J21" s="6"/>
      <c r="K21" s="42"/>
      <c r="L21" s="42"/>
      <c r="M21" s="354"/>
      <c r="N21" s="106"/>
    </row>
    <row r="22" spans="2:16" x14ac:dyDescent="0.2">
      <c r="B22" s="4"/>
      <c r="C22" s="16"/>
      <c r="D22" s="35"/>
      <c r="E22" s="46"/>
      <c r="F22" s="122"/>
      <c r="G22" s="38"/>
      <c r="H22" s="6"/>
      <c r="I22" s="6"/>
      <c r="J22" s="6"/>
      <c r="K22" s="42"/>
      <c r="L22" s="42"/>
      <c r="M22" s="7"/>
      <c r="N22" s="106"/>
    </row>
    <row r="23" spans="2:16" x14ac:dyDescent="0.2">
      <c r="B23" s="4" t="s">
        <v>88</v>
      </c>
      <c r="C23" s="16">
        <f>'WP Schedule E (2017)'!J29+'WP Schedule E (2015 Bonus)'!C14+'Schedule C 2015 (actuals)'!C24</f>
        <v>-5897.7370947020536</v>
      </c>
      <c r="D23" s="35"/>
      <c r="E23" s="46"/>
      <c r="F23" s="122">
        <f>'Schedule H (proj kWh)'!F15</f>
        <v>1526767372</v>
      </c>
      <c r="G23" s="38">
        <f>ROUND(C23/F23,6)</f>
        <v>-3.9999999999999998E-6</v>
      </c>
      <c r="H23" s="6" t="s">
        <v>12</v>
      </c>
      <c r="I23" s="6"/>
      <c r="J23" s="24" t="s">
        <v>81</v>
      </c>
      <c r="K23" s="107"/>
      <c r="L23" s="6"/>
      <c r="M23" s="42"/>
      <c r="N23" s="106"/>
    </row>
    <row r="24" spans="2:16" x14ac:dyDescent="0.2">
      <c r="B24" s="4"/>
      <c r="C24" s="16"/>
      <c r="D24" s="35"/>
      <c r="E24" s="46"/>
      <c r="F24" s="122"/>
      <c r="G24" s="38"/>
      <c r="H24" s="6"/>
      <c r="I24" s="6"/>
      <c r="J24" s="416" t="s">
        <v>237</v>
      </c>
      <c r="K24" s="108">
        <f>(C19+C21+C23)</f>
        <v>908112.7457160803</v>
      </c>
      <c r="L24" s="40"/>
      <c r="M24" s="40"/>
      <c r="N24" s="105"/>
    </row>
    <row r="25" spans="2:16" x14ac:dyDescent="0.2">
      <c r="B25" s="4" t="s">
        <v>1</v>
      </c>
      <c r="C25" s="16">
        <f>'WP Schedule E (2017)'!J31+'Schedule C 2015 (actuals)'!C25</f>
        <v>-5972.7599999999984</v>
      </c>
      <c r="D25" s="32"/>
      <c r="E25" s="33"/>
      <c r="F25" s="123">
        <f>'Schedule H (proj kWh)'!F16</f>
        <v>101646029</v>
      </c>
      <c r="G25" s="38">
        <f>ROUND(C25/F25,6)</f>
        <v>-5.8999999999999998E-5</v>
      </c>
      <c r="H25" s="6" t="s">
        <v>12</v>
      </c>
      <c r="I25" s="6"/>
      <c r="J25" s="411" t="s">
        <v>238</v>
      </c>
      <c r="K25" s="110">
        <f>F19+F21+F23</f>
        <v>3588962815</v>
      </c>
      <c r="L25" s="130"/>
      <c r="M25" s="40"/>
      <c r="N25" s="105"/>
    </row>
    <row r="26" spans="2:16" x14ac:dyDescent="0.2">
      <c r="B26" s="4"/>
      <c r="C26" s="40"/>
      <c r="D26" s="32"/>
      <c r="E26" s="33"/>
      <c r="F26" s="123"/>
      <c r="G26" s="42"/>
      <c r="H26" s="7"/>
      <c r="I26" s="6"/>
      <c r="J26" s="109" t="s">
        <v>82</v>
      </c>
      <c r="K26" s="103">
        <f>K24/K25</f>
        <v>2.5302929913919442E-4</v>
      </c>
      <c r="L26" s="131"/>
      <c r="M26" s="7"/>
      <c r="N26" s="105"/>
    </row>
    <row r="27" spans="2:16" x14ac:dyDescent="0.2">
      <c r="B27" s="4" t="s">
        <v>2</v>
      </c>
      <c r="C27" s="16">
        <f>'WP Schedule E (2017)'!J33+'Schedule C 2015 (actuals)'!C26</f>
        <v>0</v>
      </c>
      <c r="D27" s="32"/>
      <c r="E27" s="49"/>
      <c r="F27" s="45">
        <f>'Schedule H (proj kWh)'!F17</f>
        <v>44514292</v>
      </c>
      <c r="G27" s="38">
        <f>ROUND(C27/F27,6)</f>
        <v>0</v>
      </c>
      <c r="H27" s="6" t="s">
        <v>12</v>
      </c>
      <c r="I27" s="6"/>
      <c r="J27" s="102"/>
      <c r="K27" s="111"/>
      <c r="L27" s="6"/>
      <c r="M27" s="7"/>
      <c r="N27" s="105"/>
    </row>
    <row r="28" spans="2:16" x14ac:dyDescent="0.2">
      <c r="B28" s="5"/>
      <c r="C28" s="57"/>
      <c r="D28" s="53"/>
      <c r="E28" s="54"/>
      <c r="F28" s="55"/>
      <c r="G28" s="56"/>
      <c r="H28" s="8"/>
      <c r="I28" s="6"/>
      <c r="J28" s="109" t="s">
        <v>83</v>
      </c>
      <c r="K28" s="112">
        <v>683762.42</v>
      </c>
      <c r="L28" s="40"/>
    </row>
    <row r="29" spans="2:16" x14ac:dyDescent="0.2">
      <c r="B29" s="4" t="s">
        <v>106</v>
      </c>
      <c r="C29" s="16">
        <f>C17+C19+C21+C23+C25+C27</f>
        <v>1776537.285214819</v>
      </c>
      <c r="D29" s="124"/>
      <c r="E29" s="125"/>
      <c r="F29" s="37">
        <f>F17+F19+F21+F23+F25+F27</f>
        <v>5662050590</v>
      </c>
      <c r="G29" s="6"/>
      <c r="H29" s="6"/>
      <c r="I29" s="6"/>
      <c r="J29" s="109" t="s">
        <v>84</v>
      </c>
      <c r="K29" s="126">
        <v>2833233419</v>
      </c>
      <c r="L29" s="123"/>
    </row>
    <row r="30" spans="2:16" x14ac:dyDescent="0.2">
      <c r="B30" s="6"/>
      <c r="C30" s="223"/>
      <c r="D30" s="16"/>
      <c r="E30" s="16"/>
      <c r="F30" s="6"/>
      <c r="G30" s="6"/>
      <c r="H30" s="6"/>
      <c r="I30" s="6"/>
      <c r="J30" s="109" t="s">
        <v>82</v>
      </c>
      <c r="K30" s="103">
        <f>ROUND(K28/K29,8)</f>
        <v>2.4133999999999999E-4</v>
      </c>
      <c r="L30" s="42"/>
    </row>
    <row r="31" spans="2:16" x14ac:dyDescent="0.2">
      <c r="B31" s="6"/>
      <c r="C31" s="127"/>
      <c r="D31" s="16"/>
      <c r="E31" s="16"/>
      <c r="F31" s="6"/>
      <c r="G31" s="6"/>
      <c r="H31" s="6"/>
      <c r="I31" s="6"/>
      <c r="J31" s="109"/>
      <c r="K31" s="126"/>
      <c r="L31" s="42"/>
    </row>
    <row r="32" spans="2:16" x14ac:dyDescent="0.2">
      <c r="B32" s="6"/>
      <c r="C32" s="127"/>
      <c r="D32" s="16"/>
      <c r="E32" s="16"/>
      <c r="F32" s="6"/>
      <c r="G32" s="6"/>
      <c r="H32" s="6"/>
      <c r="I32" s="6"/>
      <c r="J32" s="109" t="s">
        <v>201</v>
      </c>
      <c r="K32" s="126">
        <f>SUM('Schedule I (base rate)'!M10:M14)</f>
        <v>148747.37999999998</v>
      </c>
      <c r="L32" s="40"/>
    </row>
    <row r="33" spans="1:16" x14ac:dyDescent="0.2">
      <c r="B33" s="6"/>
      <c r="C33" s="6"/>
      <c r="D33" s="23"/>
      <c r="E33" s="6"/>
      <c r="F33" s="6"/>
      <c r="G33" s="6"/>
      <c r="H33" s="6"/>
      <c r="I33" s="6"/>
      <c r="J33" s="109" t="s">
        <v>313</v>
      </c>
      <c r="K33" s="126">
        <f>SUM('Schedule H (proj kWh)'!C13:C15)</f>
        <v>3630763779</v>
      </c>
      <c r="L33" s="40"/>
      <c r="M33" s="6"/>
    </row>
    <row r="34" spans="1:16" x14ac:dyDescent="0.2">
      <c r="C34" s="4"/>
      <c r="D34" s="38"/>
      <c r="E34" s="23"/>
      <c r="F34" s="23"/>
      <c r="G34" s="6"/>
      <c r="H34" s="34"/>
      <c r="I34" s="6"/>
      <c r="J34" s="109" t="s">
        <v>197</v>
      </c>
      <c r="K34" s="103">
        <f>K32/K33</f>
        <v>4.0968619567139283E-5</v>
      </c>
      <c r="L34" s="123"/>
      <c r="M34" s="34"/>
    </row>
    <row r="35" spans="1:16" x14ac:dyDescent="0.2">
      <c r="A35" s="374"/>
      <c r="B35" s="374"/>
      <c r="C35" s="4"/>
      <c r="D35" s="38"/>
      <c r="E35" s="23"/>
      <c r="F35" s="23"/>
      <c r="G35" s="6"/>
      <c r="H35" s="34"/>
      <c r="I35" s="6"/>
      <c r="J35" s="102"/>
      <c r="K35" s="111"/>
      <c r="L35" s="42"/>
      <c r="M35" s="18"/>
    </row>
    <row r="36" spans="1:16" x14ac:dyDescent="0.2">
      <c r="A36" s="374"/>
      <c r="B36" s="374"/>
      <c r="C36" s="4"/>
      <c r="D36" s="38"/>
      <c r="E36" s="23"/>
      <c r="F36" s="23"/>
      <c r="G36" s="6"/>
      <c r="H36" s="34"/>
      <c r="I36" s="6"/>
      <c r="J36" s="417" t="s">
        <v>239</v>
      </c>
      <c r="K36" s="387">
        <f>K26+K30+K34</f>
        <v>5.3533791870633376E-4</v>
      </c>
      <c r="L36" s="42"/>
      <c r="M36" s="6"/>
    </row>
    <row r="37" spans="1:16" s="355" customFormat="1" x14ac:dyDescent="0.2">
      <c r="A37" s="374"/>
      <c r="B37" s="374"/>
      <c r="C37" s="4"/>
      <c r="D37" s="38"/>
      <c r="E37" s="23"/>
      <c r="F37" s="23"/>
      <c r="G37" s="6"/>
      <c r="H37" s="34"/>
      <c r="I37" s="6"/>
      <c r="J37" s="7"/>
      <c r="K37" s="40"/>
      <c r="L37" s="18"/>
      <c r="M37" s="6"/>
    </row>
    <row r="38" spans="1:16" s="6" customFormat="1" x14ac:dyDescent="0.2">
      <c r="A38" s="374"/>
      <c r="B38" s="374"/>
      <c r="C38" s="4"/>
      <c r="D38" s="38"/>
      <c r="E38" s="23"/>
      <c r="F38" s="23"/>
      <c r="H38" s="34"/>
      <c r="J38" s="119"/>
      <c r="K38" s="123"/>
    </row>
    <row r="39" spans="1:16" s="6" customFormat="1" x14ac:dyDescent="0.2">
      <c r="C39" s="4"/>
      <c r="D39" s="38"/>
      <c r="E39" s="46"/>
      <c r="F39" s="37"/>
      <c r="J39" s="119"/>
      <c r="K39" s="42"/>
      <c r="L39" s="79"/>
      <c r="M39" s="79"/>
      <c r="N39" s="79"/>
      <c r="O39" s="79"/>
      <c r="P39" s="79"/>
    </row>
    <row r="40" spans="1:16" s="6" customFormat="1" x14ac:dyDescent="0.2">
      <c r="A40" s="360" t="s">
        <v>240</v>
      </c>
      <c r="B40" s="361"/>
      <c r="C40" s="362"/>
      <c r="D40" s="363"/>
      <c r="E40" s="364"/>
      <c r="F40" s="365"/>
      <c r="G40" s="361"/>
      <c r="H40" s="361"/>
      <c r="I40" s="361"/>
      <c r="J40" s="366"/>
      <c r="K40" s="367"/>
      <c r="L40" s="16"/>
      <c r="M40" s="359"/>
      <c r="N40" s="16"/>
      <c r="O40" s="16"/>
      <c r="P40" s="359"/>
    </row>
    <row r="41" spans="1:16" s="6" customFormat="1" ht="40.5" x14ac:dyDescent="0.25">
      <c r="A41" s="102" t="s">
        <v>79</v>
      </c>
      <c r="B41" s="23" t="s">
        <v>309</v>
      </c>
      <c r="C41" s="23" t="s">
        <v>241</v>
      </c>
      <c r="F41" s="23" t="s">
        <v>312</v>
      </c>
      <c r="G41" s="23" t="s">
        <v>242</v>
      </c>
      <c r="J41" s="23" t="s">
        <v>243</v>
      </c>
      <c r="K41" s="370" t="s">
        <v>244</v>
      </c>
      <c r="L41" s="16"/>
      <c r="M41" s="359"/>
      <c r="N41" s="16"/>
      <c r="O41" s="16"/>
      <c r="P41" s="359"/>
    </row>
    <row r="42" spans="1:16" s="6" customFormat="1" x14ac:dyDescent="0.2">
      <c r="A42" s="102" t="s">
        <v>0</v>
      </c>
      <c r="B42" s="16">
        <f>'WP Schedule C (2015 Costs)'!E43-'WP Schedule C (2015 Costs)'!R44</f>
        <v>1195898.4775825422</v>
      </c>
      <c r="C42" s="16">
        <f>'WP Schedule C (2015 Rev)'!Q4</f>
        <v>399420.38</v>
      </c>
      <c r="F42" s="16">
        <v>-59881.298083803849</v>
      </c>
      <c r="G42" s="37">
        <f>'Schedule H (proj kWh)'!C12</f>
        <v>1830771272</v>
      </c>
      <c r="J42" s="368">
        <f>ROUND(SUM(B42:F42)/G42,6)</f>
        <v>8.3900000000000001E-4</v>
      </c>
      <c r="K42" s="137">
        <v>1.2439999999999999E-3</v>
      </c>
      <c r="L42" s="16"/>
      <c r="M42" s="359"/>
      <c r="N42" s="16"/>
      <c r="O42" s="16"/>
      <c r="P42" s="359"/>
    </row>
    <row r="43" spans="1:16" x14ac:dyDescent="0.2">
      <c r="A43" s="104" t="s">
        <v>80</v>
      </c>
      <c r="B43" s="3">
        <f>SUM('WP Schedule C (2015 Costs)'!B43:D43)-SUM('WP Schedule C (2015 Costs)'!O44:Q44)</f>
        <v>1527232.542417458</v>
      </c>
      <c r="C43" s="3">
        <f>'WP Schedule C (2015 Rev)'!Q10+'WP Schedule C (2015 Rev)'!Q16+'WP Schedule C (2015 Rev)'!Q21</f>
        <v>489256.61</v>
      </c>
      <c r="D43" s="15"/>
      <c r="E43" s="15"/>
      <c r="F43" s="3">
        <v>-282543.71670137777</v>
      </c>
      <c r="G43" s="14">
        <f>SUM('Schedule H (proj kWh)'!C13:C15)-'[1]ID Notice Summary'!$D$20</f>
        <v>3545300452</v>
      </c>
      <c r="H43" s="6"/>
      <c r="I43" s="6"/>
      <c r="J43" s="368">
        <f>ROUND(SUM(B43:F43)/G43,6)</f>
        <v>4.8899999999999996E-4</v>
      </c>
      <c r="K43" s="137">
        <v>7.7799999999999994E-4</v>
      </c>
      <c r="L43" s="6"/>
      <c r="M43" s="6"/>
    </row>
    <row r="44" spans="1:16" x14ac:dyDescent="0.2">
      <c r="A44" s="102" t="s">
        <v>8</v>
      </c>
      <c r="B44" s="16">
        <f>SUM(B42:B43)</f>
        <v>2723131.0200000005</v>
      </c>
      <c r="C44" s="16">
        <f>SUM(C42:C43)</f>
        <v>888676.99</v>
      </c>
      <c r="D44" s="6"/>
      <c r="E44" s="6"/>
      <c r="F44" s="16">
        <f>SUM(F42:F43)</f>
        <v>-342425.01478518161</v>
      </c>
      <c r="G44" s="37">
        <f>SUM(G42:G43)</f>
        <v>5376071724</v>
      </c>
      <c r="H44" s="6"/>
      <c r="I44" s="6"/>
      <c r="J44" s="16"/>
      <c r="K44" s="137"/>
      <c r="L44" s="6"/>
      <c r="M44" s="6"/>
    </row>
    <row r="45" spans="1:16" s="457" customFormat="1" x14ac:dyDescent="0.2">
      <c r="A45" s="102"/>
      <c r="B45" s="16"/>
      <c r="C45" s="16"/>
      <c r="D45" s="6"/>
      <c r="E45" s="6"/>
      <c r="F45" s="16"/>
      <c r="G45" s="37"/>
      <c r="H45" s="6"/>
      <c r="I45" s="6"/>
      <c r="J45" s="16"/>
      <c r="K45" s="137"/>
      <c r="L45" s="6"/>
      <c r="M45" s="6"/>
    </row>
    <row r="46" spans="1:16" x14ac:dyDescent="0.2">
      <c r="A46" s="102" t="s">
        <v>311</v>
      </c>
      <c r="B46" s="6"/>
      <c r="C46" s="6"/>
      <c r="D46" s="6"/>
      <c r="E46" s="6"/>
      <c r="F46" s="6"/>
      <c r="G46" s="6"/>
      <c r="H46" s="6"/>
      <c r="I46" s="6"/>
      <c r="J46" s="16"/>
      <c r="K46" s="371"/>
      <c r="L46" s="6"/>
      <c r="M46" s="6"/>
    </row>
    <row r="47" spans="1:16" x14ac:dyDescent="0.2">
      <c r="A47" s="467" t="s">
        <v>310</v>
      </c>
      <c r="B47" s="372"/>
      <c r="C47" s="3"/>
      <c r="D47" s="3"/>
      <c r="E47" s="14"/>
      <c r="F47" s="358"/>
      <c r="G47" s="15"/>
      <c r="H47" s="15"/>
      <c r="I47" s="15"/>
      <c r="J47" s="3"/>
      <c r="K47" s="369"/>
      <c r="L47" s="6"/>
      <c r="M47" s="6"/>
    </row>
    <row r="48" spans="1:16" x14ac:dyDescent="0.2">
      <c r="B48" s="4"/>
      <c r="C48" s="38"/>
      <c r="D48" s="35"/>
      <c r="E48" s="46"/>
      <c r="F48" s="122"/>
      <c r="G48" s="37"/>
      <c r="H48" s="6"/>
      <c r="I48" s="6"/>
      <c r="J48" s="6"/>
      <c r="K48" s="6"/>
      <c r="L48" s="6"/>
      <c r="M48" s="6"/>
    </row>
    <row r="49" spans="2:13" x14ac:dyDescent="0.2">
      <c r="B49" s="4"/>
      <c r="C49" s="38"/>
      <c r="D49" s="35"/>
      <c r="E49" s="46"/>
      <c r="F49" s="122"/>
      <c r="G49" s="37"/>
      <c r="H49" s="6"/>
      <c r="I49" s="6"/>
      <c r="J49" s="6"/>
      <c r="K49" s="6"/>
      <c r="L49" s="6"/>
      <c r="M49" s="6"/>
    </row>
    <row r="50" spans="2:13" x14ac:dyDescent="0.2">
      <c r="B50" s="4"/>
      <c r="C50" s="38"/>
      <c r="D50" s="35"/>
      <c r="E50" s="46"/>
      <c r="F50" s="223"/>
      <c r="G50" s="70"/>
      <c r="H50" s="6"/>
      <c r="I50" s="6"/>
      <c r="J50" s="6"/>
      <c r="K50" s="6"/>
      <c r="L50" s="6"/>
      <c r="M50" s="6"/>
    </row>
    <row r="51" spans="2:13" x14ac:dyDescent="0.2">
      <c r="B51" s="425"/>
      <c r="C51" s="16"/>
      <c r="D51" s="35"/>
      <c r="E51" s="46"/>
      <c r="F51" s="223"/>
      <c r="G51" s="70"/>
      <c r="H51" s="6"/>
      <c r="I51" s="6"/>
      <c r="J51" s="6"/>
      <c r="K51" s="6"/>
      <c r="L51" s="6"/>
      <c r="M51" s="6"/>
    </row>
    <row r="52" spans="2:13" x14ac:dyDescent="0.2">
      <c r="B52" s="4"/>
      <c r="C52" s="18"/>
      <c r="D52" s="32"/>
      <c r="E52" s="33"/>
      <c r="F52" s="468"/>
      <c r="G52" s="130"/>
      <c r="H52" s="7"/>
      <c r="I52" s="6"/>
      <c r="J52" s="6"/>
      <c r="K52" s="6"/>
      <c r="L52" s="6"/>
      <c r="M52" s="6"/>
    </row>
    <row r="53" spans="2:13" x14ac:dyDescent="0.2">
      <c r="B53" s="4"/>
      <c r="C53" s="426"/>
      <c r="D53" s="32"/>
      <c r="E53" s="33"/>
      <c r="F53" s="123"/>
      <c r="G53" s="42"/>
      <c r="H53" s="7"/>
      <c r="I53" s="6"/>
      <c r="J53" s="6"/>
      <c r="K53" s="6"/>
      <c r="L53" s="6"/>
      <c r="M53" s="6"/>
    </row>
    <row r="54" spans="2:13" x14ac:dyDescent="0.2">
      <c r="B54" s="425"/>
      <c r="C54" s="16"/>
      <c r="D54" s="32"/>
      <c r="E54" s="49"/>
      <c r="F54" s="45"/>
      <c r="G54" s="42"/>
      <c r="H54" s="7"/>
      <c r="I54" s="6"/>
      <c r="J54" s="6"/>
      <c r="K54" s="6"/>
      <c r="L54" s="6"/>
      <c r="M54" s="6"/>
    </row>
    <row r="55" spans="2:13" x14ac:dyDescent="0.2">
      <c r="B55" s="4"/>
      <c r="C55" s="16"/>
      <c r="D55" s="124"/>
      <c r="E55" s="125"/>
      <c r="F55" s="37"/>
      <c r="G55" s="6"/>
      <c r="H55" s="6"/>
      <c r="I55" s="6"/>
      <c r="J55" s="6"/>
      <c r="K55" s="6"/>
      <c r="L55" s="6"/>
      <c r="M55" s="6"/>
    </row>
    <row r="56" spans="2:13" x14ac:dyDescent="0.2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2:13" x14ac:dyDescent="0.2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2:13" x14ac:dyDescent="0.2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2:13" x14ac:dyDescent="0.2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2:13" x14ac:dyDescent="0.2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2:13" x14ac:dyDescent="0.2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2:13" x14ac:dyDescent="0.2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2:13" x14ac:dyDescent="0.2">
      <c r="B63" s="6"/>
      <c r="C63" s="6"/>
      <c r="D63" s="6"/>
      <c r="E63" s="6"/>
      <c r="F63" s="6"/>
      <c r="G63" s="6"/>
      <c r="H63" s="6"/>
      <c r="I63" s="6"/>
      <c r="J63" s="6"/>
      <c r="K63" s="6"/>
    </row>
    <row r="64" spans="2:13" x14ac:dyDescent="0.2">
      <c r="B64" s="6"/>
      <c r="C64" s="6"/>
      <c r="D64" s="6"/>
      <c r="E64" s="6"/>
      <c r="F64" s="6"/>
      <c r="G64" s="6"/>
      <c r="H64" s="6"/>
      <c r="I64" s="6"/>
      <c r="J64" s="6"/>
      <c r="K64" s="6"/>
    </row>
    <row r="65" spans="2:11" x14ac:dyDescent="0.2">
      <c r="B65" s="6"/>
      <c r="C65" s="6"/>
      <c r="D65" s="6"/>
      <c r="E65" s="6"/>
      <c r="F65" s="6"/>
      <c r="G65" s="6"/>
      <c r="H65" s="6"/>
      <c r="I65" s="6"/>
      <c r="J65" s="6"/>
      <c r="K65" s="6"/>
    </row>
    <row r="66" spans="2:11" x14ac:dyDescent="0.2">
      <c r="B66" s="6"/>
      <c r="C66" s="6"/>
      <c r="D66" s="6"/>
      <c r="E66" s="6"/>
      <c r="F66" s="6"/>
      <c r="G66" s="6"/>
      <c r="H66" s="6"/>
      <c r="I66" s="6"/>
      <c r="J66" s="6"/>
      <c r="K66" s="6"/>
    </row>
  </sheetData>
  <phoneticPr fontId="4" type="noConversion"/>
  <printOptions horizontalCentered="1"/>
  <pageMargins left="0.75" right="0.75" top="1" bottom="1" header="0.5" footer="0.5"/>
  <pageSetup scale="61" orientation="landscape" r:id="rId1"/>
  <headerFooter alignWithMargins="0">
    <oddHeader>&amp;CAEP Texas North Company
Adjusted Energy Efficiency Cost Recovery Factor Filing</oddHeader>
    <oddFooter>&amp;LSponsored by: Jennifer L. Jackson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4"/>
  <sheetViews>
    <sheetView topLeftCell="B1" zoomScaleNormal="100" workbookViewId="0">
      <selection activeCell="F13" sqref="F13:F15"/>
    </sheetView>
  </sheetViews>
  <sheetFormatPr defaultRowHeight="12.75" x14ac:dyDescent="0.2"/>
  <cols>
    <col min="1" max="1" width="3.85546875" customWidth="1"/>
    <col min="2" max="2" width="48.7109375" bestFit="1" customWidth="1"/>
    <col min="3" max="3" width="17.140625" bestFit="1" customWidth="1"/>
    <col min="4" max="4" width="10.5703125" bestFit="1" customWidth="1"/>
    <col min="5" max="5" width="14.140625" customWidth="1"/>
    <col min="6" max="6" width="15" bestFit="1" customWidth="1"/>
    <col min="7" max="7" width="4.85546875" bestFit="1" customWidth="1"/>
    <col min="8" max="8" width="12.42578125" bestFit="1" customWidth="1"/>
    <col min="9" max="9" width="12.85546875" bestFit="1" customWidth="1"/>
  </cols>
  <sheetData>
    <row r="2" spans="2:9" x14ac:dyDescent="0.2">
      <c r="B2" t="s">
        <v>65</v>
      </c>
    </row>
    <row r="3" spans="2:9" x14ac:dyDescent="0.2">
      <c r="B3" s="24" t="s">
        <v>245</v>
      </c>
      <c r="C3" s="464">
        <v>5894547348</v>
      </c>
    </row>
    <row r="10" spans="2:9" ht="25.5" x14ac:dyDescent="0.2">
      <c r="B10" s="24" t="s">
        <v>19</v>
      </c>
      <c r="C10" s="25" t="s">
        <v>246</v>
      </c>
      <c r="D10" s="25" t="s">
        <v>20</v>
      </c>
      <c r="E10" s="216" t="s">
        <v>189</v>
      </c>
      <c r="F10" s="25" t="s">
        <v>247</v>
      </c>
      <c r="G10" s="26" t="s">
        <v>13</v>
      </c>
    </row>
    <row r="11" spans="2:9" x14ac:dyDescent="0.2">
      <c r="B11" s="8"/>
      <c r="C11" s="27"/>
      <c r="D11" s="27"/>
      <c r="E11" s="27"/>
      <c r="F11" s="27"/>
      <c r="G11" s="27"/>
    </row>
    <row r="12" spans="2:9" x14ac:dyDescent="0.2">
      <c r="B12" s="4" t="s">
        <v>0</v>
      </c>
      <c r="C12" s="459">
        <f>'[2]WP H-3a'!$P$8</f>
        <v>1830771272</v>
      </c>
      <c r="D12" s="12">
        <f t="shared" ref="D12:D17" si="0">C12/$C$18</f>
        <v>0.32689998740522508</v>
      </c>
      <c r="E12" s="12"/>
      <c r="F12" s="22">
        <f t="shared" ref="F12:F17" si="1">ROUND(($C$3*D12)-E12,0)</f>
        <v>1926927454</v>
      </c>
      <c r="G12" t="s">
        <v>12</v>
      </c>
      <c r="H12" s="13"/>
      <c r="I12" s="37"/>
    </row>
    <row r="13" spans="2:9" x14ac:dyDescent="0.2">
      <c r="B13" s="4" t="s">
        <v>3</v>
      </c>
      <c r="C13" s="459">
        <f>'[2]WP H-3a'!$P$10</f>
        <v>142399204</v>
      </c>
      <c r="D13" s="12">
        <f t="shared" si="0"/>
        <v>2.5426605008533297E-2</v>
      </c>
      <c r="E13" s="438">
        <f>[3]TNC!$E$6</f>
        <v>4870263</v>
      </c>
      <c r="F13" s="22">
        <f t="shared" si="1"/>
        <v>145008064</v>
      </c>
      <c r="G13" t="s">
        <v>12</v>
      </c>
      <c r="H13" s="13"/>
      <c r="I13" s="37"/>
    </row>
    <row r="14" spans="2:9" x14ac:dyDescent="0.2">
      <c r="B14" s="4" t="s">
        <v>157</v>
      </c>
      <c r="C14" s="460">
        <f>'[2]WP H-3a'!$P$14</f>
        <v>1854638496</v>
      </c>
      <c r="D14" s="12">
        <f t="shared" si="0"/>
        <v>0.33116168592776868</v>
      </c>
      <c r="E14" s="438">
        <f>[3]TNC!$E$11</f>
        <v>34860859</v>
      </c>
      <c r="F14" s="22">
        <f t="shared" si="1"/>
        <v>1917187379</v>
      </c>
      <c r="G14" t="s">
        <v>12</v>
      </c>
      <c r="H14" s="13"/>
    </row>
    <row r="15" spans="2:9" x14ac:dyDescent="0.2">
      <c r="B15" s="4" t="s">
        <v>88</v>
      </c>
      <c r="C15" s="461">
        <f>'[2]WP H-3a'!$P$18</f>
        <v>1633726079</v>
      </c>
      <c r="D15" s="12">
        <f t="shared" si="0"/>
        <v>0.29171587014540379</v>
      </c>
      <c r="E15" s="438">
        <f>[3]TNC!$E$16</f>
        <v>192765637</v>
      </c>
      <c r="F15" s="22">
        <f t="shared" si="1"/>
        <v>1526767372</v>
      </c>
      <c r="G15" t="s">
        <v>12</v>
      </c>
      <c r="H15" s="13"/>
      <c r="I15" s="37"/>
    </row>
    <row r="16" spans="2:9" x14ac:dyDescent="0.2">
      <c r="B16" s="4" t="s">
        <v>1</v>
      </c>
      <c r="C16" s="462">
        <f>'[2]WP H-3a'!$P$20</f>
        <v>96573760</v>
      </c>
      <c r="D16" s="12">
        <f t="shared" si="0"/>
        <v>1.7244077078611288E-2</v>
      </c>
      <c r="E16" s="22"/>
      <c r="F16" s="22">
        <f t="shared" si="1"/>
        <v>101646029</v>
      </c>
      <c r="G16" t="s">
        <v>12</v>
      </c>
      <c r="H16" s="13"/>
      <c r="I16" s="37"/>
    </row>
    <row r="17" spans="2:9" x14ac:dyDescent="0.2">
      <c r="B17" s="5" t="s">
        <v>2</v>
      </c>
      <c r="C17" s="463">
        <f>'[2]WP H-3a'!$P$22</f>
        <v>42292971</v>
      </c>
      <c r="D17" s="29">
        <f t="shared" si="0"/>
        <v>7.5517744344578887E-3</v>
      </c>
      <c r="E17" s="31"/>
      <c r="F17" s="31">
        <f t="shared" si="1"/>
        <v>44514292</v>
      </c>
      <c r="G17" s="15" t="s">
        <v>12</v>
      </c>
      <c r="H17" s="13"/>
      <c r="I17" s="37"/>
    </row>
    <row r="18" spans="2:9" x14ac:dyDescent="0.2">
      <c r="B18" s="4" t="s">
        <v>8</v>
      </c>
      <c r="C18" s="13">
        <f>SUM(C12:C17)</f>
        <v>5600401782</v>
      </c>
      <c r="D18" s="28">
        <f>SUM(D12:D17)</f>
        <v>1</v>
      </c>
      <c r="E18" s="22">
        <f>SUM(E12:E17)</f>
        <v>232496759</v>
      </c>
      <c r="F18" s="30">
        <f>SUM(F12:F17)</f>
        <v>5662050590</v>
      </c>
      <c r="H18" s="13"/>
      <c r="I18" s="37"/>
    </row>
    <row r="19" spans="2:9" x14ac:dyDescent="0.2">
      <c r="E19" s="217" t="s">
        <v>122</v>
      </c>
      <c r="F19" s="30">
        <f>E18</f>
        <v>232496759</v>
      </c>
    </row>
    <row r="20" spans="2:9" x14ac:dyDescent="0.2">
      <c r="C20" s="419"/>
      <c r="E20" s="418" t="s">
        <v>248</v>
      </c>
      <c r="F20" s="30">
        <f>F18+F19</f>
        <v>5894547349</v>
      </c>
    </row>
    <row r="21" spans="2:9" x14ac:dyDescent="0.2">
      <c r="C21" s="30"/>
      <c r="E21" s="13"/>
      <c r="F21" s="12"/>
    </row>
    <row r="22" spans="2:9" x14ac:dyDescent="0.2">
      <c r="C22" s="22"/>
      <c r="E22" s="22"/>
    </row>
    <row r="23" spans="2:9" x14ac:dyDescent="0.2">
      <c r="C23" s="445"/>
      <c r="E23" s="30"/>
    </row>
    <row r="24" spans="2:9" x14ac:dyDescent="0.2">
      <c r="C24" s="419"/>
      <c r="E24" s="30"/>
    </row>
    <row r="25" spans="2:9" x14ac:dyDescent="0.2">
      <c r="C25" s="419"/>
      <c r="E25" s="30"/>
    </row>
    <row r="26" spans="2:9" x14ac:dyDescent="0.2">
      <c r="C26" s="30"/>
      <c r="E26" s="28"/>
      <c r="F26" s="30"/>
    </row>
    <row r="27" spans="2:9" x14ac:dyDescent="0.2">
      <c r="C27" s="13"/>
      <c r="E27" s="30"/>
      <c r="F27" s="30"/>
    </row>
    <row r="28" spans="2:9" x14ac:dyDescent="0.2">
      <c r="C28" s="13"/>
      <c r="E28" s="30"/>
      <c r="F28" s="30"/>
    </row>
    <row r="29" spans="2:9" x14ac:dyDescent="0.2">
      <c r="C29" s="13"/>
      <c r="D29" s="13"/>
      <c r="E29" s="30"/>
      <c r="F29" s="30"/>
    </row>
    <row r="30" spans="2:9" x14ac:dyDescent="0.2">
      <c r="C30" s="13"/>
      <c r="D30" s="12"/>
      <c r="E30" s="30"/>
      <c r="F30" s="30"/>
    </row>
    <row r="31" spans="2:9" x14ac:dyDescent="0.2">
      <c r="C31" s="13"/>
      <c r="E31" s="30"/>
      <c r="F31" s="30"/>
    </row>
    <row r="32" spans="2:9" x14ac:dyDescent="0.2">
      <c r="C32" s="13"/>
      <c r="E32" s="30"/>
      <c r="F32" s="30"/>
    </row>
    <row r="33" spans="3:6" x14ac:dyDescent="0.2">
      <c r="C33" s="13"/>
      <c r="E33" s="30"/>
      <c r="F33" s="30"/>
    </row>
    <row r="34" spans="3:6" x14ac:dyDescent="0.2">
      <c r="C34" s="13"/>
      <c r="E34" s="30"/>
      <c r="F34" s="30"/>
    </row>
  </sheetData>
  <phoneticPr fontId="4" type="noConversion"/>
  <printOptions horizontalCentered="1"/>
  <pageMargins left="0.75" right="0.75" top="1" bottom="1" header="0.5" footer="0.5"/>
  <pageSetup orientation="landscape" r:id="rId1"/>
  <headerFooter alignWithMargins="0">
    <oddHeader>&amp;CAEP Texas North Company
Adjusted Energy Efficiency Cost Recovery Factor Filing</oddHeader>
    <oddFooter>&amp;LSponsored by: Jennifer L. Jackson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0"/>
  <sheetViews>
    <sheetView topLeftCell="G1" zoomScaleNormal="100" workbookViewId="0">
      <pane xSplit="21675" topLeftCell="T1"/>
      <selection activeCell="L19" sqref="L19:M20"/>
      <selection pane="topRight" activeCell="T1" sqref="T1"/>
    </sheetView>
  </sheetViews>
  <sheetFormatPr defaultRowHeight="12.75" x14ac:dyDescent="0.2"/>
  <cols>
    <col min="1" max="1" width="3.85546875" customWidth="1"/>
    <col min="2" max="2" width="25.42578125" customWidth="1"/>
    <col min="3" max="3" width="14.5703125" customWidth="1"/>
    <col min="4" max="4" width="10" customWidth="1"/>
    <col min="5" max="5" width="11.140625" customWidth="1"/>
    <col min="6" max="6" width="13.85546875" bestFit="1" customWidth="1"/>
    <col min="7" max="7" width="14.140625" bestFit="1" customWidth="1"/>
    <col min="8" max="8" width="13.85546875" bestFit="1" customWidth="1"/>
    <col min="9" max="10" width="11.140625" customWidth="1"/>
    <col min="11" max="11" width="14.140625" bestFit="1" customWidth="1"/>
    <col min="12" max="12" width="15.5703125" customWidth="1"/>
    <col min="13" max="13" width="11.5703125" bestFit="1" customWidth="1"/>
    <col min="14" max="14" width="3.5703125" customWidth="1"/>
    <col min="15" max="15" width="10.42578125" customWidth="1"/>
    <col min="16" max="16" width="9" bestFit="1" customWidth="1"/>
    <col min="17" max="17" width="10.5703125" bestFit="1" customWidth="1"/>
    <col min="20" max="20" width="2.42578125" customWidth="1"/>
    <col min="21" max="27" width="9.85546875" bestFit="1" customWidth="1"/>
    <col min="28" max="28" width="11.42578125" bestFit="1" customWidth="1"/>
    <col min="29" max="29" width="9.140625" bestFit="1" customWidth="1"/>
  </cols>
  <sheetData>
    <row r="1" spans="2:17" x14ac:dyDescent="0.2">
      <c r="K1" s="30"/>
    </row>
    <row r="2" spans="2:17" x14ac:dyDescent="0.2">
      <c r="K2" s="30"/>
    </row>
    <row r="3" spans="2:17" x14ac:dyDescent="0.2">
      <c r="B3" t="s">
        <v>138</v>
      </c>
      <c r="K3" s="64"/>
    </row>
    <row r="4" spans="2:17" x14ac:dyDescent="0.2">
      <c r="B4" t="s">
        <v>23</v>
      </c>
      <c r="K4" s="64"/>
      <c r="N4" s="39"/>
      <c r="O4" s="6"/>
    </row>
    <row r="5" spans="2:17" x14ac:dyDescent="0.2">
      <c r="K5" s="64"/>
      <c r="N5" s="39"/>
      <c r="O5" s="6"/>
    </row>
    <row r="6" spans="2:17" x14ac:dyDescent="0.2">
      <c r="B6" t="s">
        <v>35</v>
      </c>
      <c r="C6" s="6"/>
      <c r="K6" s="64"/>
      <c r="N6" s="39"/>
      <c r="O6" s="6"/>
    </row>
    <row r="7" spans="2:17" x14ac:dyDescent="0.2">
      <c r="K7" s="64"/>
      <c r="N7" s="39"/>
      <c r="O7" s="6"/>
    </row>
    <row r="8" spans="2:17" ht="76.5" x14ac:dyDescent="0.2">
      <c r="B8" s="8" t="s">
        <v>9</v>
      </c>
      <c r="C8" s="11" t="s">
        <v>10</v>
      </c>
      <c r="D8" s="11" t="s">
        <v>14</v>
      </c>
      <c r="E8" s="11" t="s">
        <v>11</v>
      </c>
      <c r="F8" s="11" t="s">
        <v>15</v>
      </c>
      <c r="G8" s="11" t="s">
        <v>123</v>
      </c>
      <c r="H8" s="211" t="s">
        <v>127</v>
      </c>
      <c r="I8" s="71" t="s">
        <v>124</v>
      </c>
      <c r="J8" s="211" t="s">
        <v>126</v>
      </c>
      <c r="K8" s="71" t="s">
        <v>249</v>
      </c>
      <c r="L8" s="11" t="s">
        <v>250</v>
      </c>
      <c r="M8" s="11" t="s">
        <v>125</v>
      </c>
      <c r="O8" s="11" t="s">
        <v>33</v>
      </c>
      <c r="P8" s="11" t="s">
        <v>32</v>
      </c>
    </row>
    <row r="9" spans="2:17" x14ac:dyDescent="0.2">
      <c r="B9" s="4" t="s">
        <v>0</v>
      </c>
      <c r="C9" s="118">
        <v>602129.32999999996</v>
      </c>
      <c r="D9" s="9">
        <f t="shared" ref="D9:D16" si="0">ROUND(C9/$C$17,8)</f>
        <v>0.46553446999999998</v>
      </c>
      <c r="E9" s="67">
        <f t="shared" ref="E9:E16" si="1">ROUND($E$17*F9,2)</f>
        <v>783.73</v>
      </c>
      <c r="F9" s="9">
        <v>0.77214708656147402</v>
      </c>
      <c r="G9" s="2">
        <f>ROUND(C9+E9,2)</f>
        <v>602913.06000000006</v>
      </c>
      <c r="H9" s="70">
        <v>1713078230</v>
      </c>
      <c r="I9" s="81" t="s">
        <v>12</v>
      </c>
      <c r="J9" s="38">
        <f t="shared" ref="J9:J16" si="2">ROUND(G9/H9,6)</f>
        <v>3.5199999999999999E-4</v>
      </c>
      <c r="K9" s="30">
        <f>'Schedule H (proj kWh)'!C12</f>
        <v>1830771272</v>
      </c>
      <c r="L9" s="2">
        <f>ROUND(J9*K9,2)</f>
        <v>644431.49</v>
      </c>
      <c r="M9" s="18">
        <f t="shared" ref="M9:M16" si="3">L9-G9</f>
        <v>41518.429999999935</v>
      </c>
      <c r="O9" s="20">
        <f t="shared" ref="O9:O14" si="4">D9</f>
        <v>0.46553446999999998</v>
      </c>
      <c r="P9" s="9">
        <f t="shared" ref="P9:P14" si="5">D9/$O$17</f>
        <v>0.46834171021100479</v>
      </c>
      <c r="Q9" s="357"/>
    </row>
    <row r="10" spans="2:17" x14ac:dyDescent="0.2">
      <c r="B10" s="4" t="s">
        <v>3</v>
      </c>
      <c r="C10" s="118">
        <v>37471.57</v>
      </c>
      <c r="D10" s="9">
        <f t="shared" si="0"/>
        <v>2.8971029999999998E-2</v>
      </c>
      <c r="E10" s="67">
        <f t="shared" si="1"/>
        <v>148.47</v>
      </c>
      <c r="F10" s="9">
        <v>0.14627903975662757</v>
      </c>
      <c r="G10" s="2">
        <f t="shared" ref="G10:G16" si="6">ROUND(C10+E10,2)</f>
        <v>37620.04</v>
      </c>
      <c r="H10" s="70">
        <v>146926027</v>
      </c>
      <c r="I10" s="81" t="s">
        <v>12</v>
      </c>
      <c r="J10" s="38">
        <f t="shared" si="2"/>
        <v>2.5599999999999999E-4</v>
      </c>
      <c r="K10" s="30">
        <f>'Schedule H (proj kWh)'!C13</f>
        <v>142399204</v>
      </c>
      <c r="L10" s="2">
        <f t="shared" ref="L10:L16" si="7">ROUND(J10*K10,2)</f>
        <v>36454.199999999997</v>
      </c>
      <c r="M10" s="18">
        <f t="shared" si="3"/>
        <v>-1165.8400000000038</v>
      </c>
      <c r="O10" s="20">
        <f t="shared" si="4"/>
        <v>2.8971029999999998E-2</v>
      </c>
      <c r="P10" s="9">
        <f t="shared" si="5"/>
        <v>2.9145729502638818E-2</v>
      </c>
    </row>
    <row r="11" spans="2:17" x14ac:dyDescent="0.2">
      <c r="B11" s="4" t="s">
        <v>5</v>
      </c>
      <c r="C11" s="118">
        <v>77527.38</v>
      </c>
      <c r="D11" s="9">
        <f t="shared" si="0"/>
        <v>5.9940060000000003E-2</v>
      </c>
      <c r="E11" s="67">
        <f t="shared" si="1"/>
        <v>8.5299999999999994</v>
      </c>
      <c r="F11" s="9">
        <v>8.4079801182489547E-3</v>
      </c>
      <c r="G11" s="2">
        <f t="shared" si="6"/>
        <v>77535.91</v>
      </c>
      <c r="H11" s="70">
        <v>982774</v>
      </c>
      <c r="I11" s="81" t="s">
        <v>128</v>
      </c>
      <c r="J11" s="38">
        <f>ROUND((G11+G12)/(H11+H12),6)</f>
        <v>6.7724999999999994E-2</v>
      </c>
      <c r="K11" s="64">
        <v>1237178.3</v>
      </c>
      <c r="L11" s="2">
        <f t="shared" si="7"/>
        <v>83787.899999999994</v>
      </c>
      <c r="M11" s="18">
        <f t="shared" si="3"/>
        <v>6251.9899999999907</v>
      </c>
      <c r="O11" s="20">
        <f t="shared" si="4"/>
        <v>5.9940060000000003E-2</v>
      </c>
      <c r="P11" s="9">
        <f t="shared" si="5"/>
        <v>6.0301507234362776E-2</v>
      </c>
    </row>
    <row r="12" spans="2:17" x14ac:dyDescent="0.2">
      <c r="B12" s="4" t="s">
        <v>4</v>
      </c>
      <c r="C12" s="118">
        <v>399266.01</v>
      </c>
      <c r="D12" s="9">
        <f t="shared" si="0"/>
        <v>0.3086913</v>
      </c>
      <c r="E12" s="67">
        <f t="shared" si="1"/>
        <v>66.91</v>
      </c>
      <c r="F12" s="9">
        <v>6.5920479575735436E-2</v>
      </c>
      <c r="G12" s="2">
        <f t="shared" si="6"/>
        <v>399332.92</v>
      </c>
      <c r="H12" s="70">
        <v>6058441</v>
      </c>
      <c r="I12" s="81" t="s">
        <v>128</v>
      </c>
      <c r="J12" s="38">
        <f>ROUND((G11+G12)/(H11+H12),6)</f>
        <v>6.7724999999999994E-2</v>
      </c>
      <c r="K12" s="64">
        <v>6482964.8999999994</v>
      </c>
      <c r="L12" s="2">
        <f t="shared" si="7"/>
        <v>439058.8</v>
      </c>
      <c r="M12" s="18">
        <f t="shared" si="3"/>
        <v>39725.880000000005</v>
      </c>
      <c r="O12" s="20">
        <f t="shared" si="4"/>
        <v>0.3086913</v>
      </c>
      <c r="P12" s="9">
        <f t="shared" si="5"/>
        <v>0.31055275320269699</v>
      </c>
      <c r="Q12" s="20"/>
    </row>
    <row r="13" spans="2:17" x14ac:dyDescent="0.2">
      <c r="B13" s="4" t="s">
        <v>6</v>
      </c>
      <c r="C13" s="118">
        <v>160223.26</v>
      </c>
      <c r="D13" s="9">
        <f t="shared" si="0"/>
        <v>0.12387613</v>
      </c>
      <c r="E13" s="67">
        <f t="shared" si="1"/>
        <v>4.0599999999999996</v>
      </c>
      <c r="F13" s="9">
        <v>3.9972364496593379E-3</v>
      </c>
      <c r="G13" s="2">
        <f t="shared" si="6"/>
        <v>160227.32</v>
      </c>
      <c r="H13" s="70">
        <v>2081550</v>
      </c>
      <c r="I13" s="81" t="s">
        <v>128</v>
      </c>
      <c r="J13" s="38">
        <f>ROUND((G13+G14)/(H13+H14),6)</f>
        <v>7.6100000000000001E-2</v>
      </c>
      <c r="K13" s="64">
        <v>3423725.2</v>
      </c>
      <c r="L13" s="2">
        <f t="shared" si="7"/>
        <v>260545.49</v>
      </c>
      <c r="M13" s="18">
        <f t="shared" si="3"/>
        <v>100318.16999999998</v>
      </c>
      <c r="O13" s="20">
        <f t="shared" si="4"/>
        <v>0.12387613</v>
      </c>
      <c r="P13" s="9">
        <f t="shared" si="5"/>
        <v>0.12462312098719727</v>
      </c>
    </row>
    <row r="14" spans="2:17" x14ac:dyDescent="0.2">
      <c r="B14" s="4" t="s">
        <v>7</v>
      </c>
      <c r="C14" s="118">
        <v>9044.86</v>
      </c>
      <c r="D14" s="9">
        <f t="shared" si="0"/>
        <v>6.99301E-3</v>
      </c>
      <c r="E14" s="67">
        <f t="shared" si="1"/>
        <v>1.37</v>
      </c>
      <c r="F14" s="9">
        <v>1.3491578399603158E-3</v>
      </c>
      <c r="G14" s="2">
        <f t="shared" si="6"/>
        <v>9046.23</v>
      </c>
      <c r="H14" s="70">
        <v>142816</v>
      </c>
      <c r="I14" s="81" t="s">
        <v>128</v>
      </c>
      <c r="J14" s="38">
        <f>ROUND((G13+G14)/(H13+H14),6)</f>
        <v>7.6100000000000001E-2</v>
      </c>
      <c r="K14" s="64">
        <v>166404.79999999999</v>
      </c>
      <c r="L14" s="2">
        <f t="shared" si="7"/>
        <v>12663.41</v>
      </c>
      <c r="M14" s="18">
        <f t="shared" si="3"/>
        <v>3617.1800000000003</v>
      </c>
      <c r="O14" s="20">
        <f t="shared" si="4"/>
        <v>6.99301E-3</v>
      </c>
      <c r="P14" s="9">
        <f t="shared" si="5"/>
        <v>7.0351788620994244E-3</v>
      </c>
      <c r="Q14" s="20"/>
    </row>
    <row r="15" spans="2:17" x14ac:dyDescent="0.2">
      <c r="B15" s="4" t="s">
        <v>1</v>
      </c>
      <c r="C15" s="118">
        <v>7752.74</v>
      </c>
      <c r="D15" s="9">
        <f t="shared" si="0"/>
        <v>5.9940100000000001E-3</v>
      </c>
      <c r="E15" s="67">
        <f t="shared" si="1"/>
        <v>0.84</v>
      </c>
      <c r="F15" s="9">
        <v>8.2701443786055277E-4</v>
      </c>
      <c r="G15" s="2">
        <f t="shared" si="6"/>
        <v>7753.58</v>
      </c>
      <c r="H15" s="70">
        <v>443710</v>
      </c>
      <c r="I15" s="81" t="s">
        <v>128</v>
      </c>
      <c r="J15" s="38">
        <f t="shared" si="2"/>
        <v>1.7474E-2</v>
      </c>
      <c r="K15" s="64">
        <v>549662.70000000007</v>
      </c>
      <c r="L15" s="2">
        <f t="shared" si="7"/>
        <v>9604.81</v>
      </c>
      <c r="M15" s="18">
        <f t="shared" si="3"/>
        <v>1851.2299999999996</v>
      </c>
      <c r="O15" s="20">
        <v>0</v>
      </c>
      <c r="P15" s="9">
        <v>0</v>
      </c>
    </row>
    <row r="16" spans="2:17" x14ac:dyDescent="0.2">
      <c r="B16" s="5" t="s">
        <v>2</v>
      </c>
      <c r="C16" s="3">
        <v>0</v>
      </c>
      <c r="D16" s="10">
        <f t="shared" si="0"/>
        <v>0</v>
      </c>
      <c r="E16" s="68">
        <f t="shared" si="1"/>
        <v>1.0900000000000001</v>
      </c>
      <c r="F16" s="10">
        <v>1.0720052604335842E-3</v>
      </c>
      <c r="G16" s="356">
        <f t="shared" si="6"/>
        <v>1.0900000000000001</v>
      </c>
      <c r="H16" s="194">
        <v>57913901</v>
      </c>
      <c r="I16" s="221" t="s">
        <v>12</v>
      </c>
      <c r="J16" s="222">
        <f t="shared" si="2"/>
        <v>0</v>
      </c>
      <c r="K16" s="194">
        <f>'Schedule H (proj kWh)'!C17</f>
        <v>42292971</v>
      </c>
      <c r="L16" s="3">
        <f t="shared" si="7"/>
        <v>0</v>
      </c>
      <c r="M16" s="356">
        <f t="shared" si="3"/>
        <v>-1.0900000000000001</v>
      </c>
      <c r="O16" s="69">
        <f>D16</f>
        <v>0</v>
      </c>
      <c r="P16" s="10">
        <v>0</v>
      </c>
    </row>
    <row r="17" spans="2:16" x14ac:dyDescent="0.2">
      <c r="B17" s="4" t="s">
        <v>8</v>
      </c>
      <c r="C17" s="2">
        <f>SUM(C9:C16)</f>
        <v>1293415.1500000001</v>
      </c>
      <c r="D17" s="9">
        <f>SUM(D9:D16)</f>
        <v>1.0000000099999999</v>
      </c>
      <c r="E17" s="2">
        <v>1015</v>
      </c>
      <c r="F17" s="9">
        <f>SUM(F9:F16)</f>
        <v>0.99999999999999989</v>
      </c>
      <c r="G17" s="2">
        <f>SUM(G9:G16)</f>
        <v>1294430.1500000004</v>
      </c>
      <c r="H17" s="2"/>
      <c r="I17" s="2"/>
      <c r="J17" s="2"/>
      <c r="K17" s="2"/>
      <c r="L17" s="2">
        <f>SUM(L9:L16)</f>
        <v>1486546.0999999999</v>
      </c>
      <c r="M17" s="18">
        <f>SUM(M9:M16)</f>
        <v>192115.94999999992</v>
      </c>
      <c r="O17" s="20">
        <f>SUM(O9:O16)</f>
        <v>0.99400599999999995</v>
      </c>
      <c r="P17" s="9">
        <f>SUM(P9:P14)</f>
        <v>1.0000000000000002</v>
      </c>
    </row>
    <row r="18" spans="2:16" x14ac:dyDescent="0.2">
      <c r="B18" s="1"/>
      <c r="C18" s="19"/>
      <c r="D18" s="9"/>
      <c r="E18" s="9"/>
      <c r="F18" s="9"/>
      <c r="G18" s="233"/>
      <c r="H18" s="232"/>
      <c r="I18" s="9"/>
      <c r="J18" s="9"/>
      <c r="K18" s="9"/>
      <c r="L18" s="435"/>
      <c r="M18" s="22"/>
    </row>
    <row r="19" spans="2:16" x14ac:dyDescent="0.2">
      <c r="E19" s="2"/>
      <c r="I19" s="448"/>
      <c r="K19" s="446"/>
      <c r="L19" s="2"/>
      <c r="M19" s="343"/>
    </row>
    <row r="20" spans="2:16" s="6" customFormat="1" x14ac:dyDescent="0.2">
      <c r="B20" s="239"/>
      <c r="C20" s="240"/>
      <c r="D20" s="240"/>
      <c r="E20" s="241"/>
      <c r="F20" s="240"/>
      <c r="G20" s="241"/>
      <c r="H20" s="240"/>
      <c r="I20" s="448"/>
      <c r="J20" s="234"/>
      <c r="K20" s="449"/>
      <c r="L20" s="469"/>
      <c r="M20" s="470"/>
    </row>
    <row r="21" spans="2:16" s="6" customFormat="1" x14ac:dyDescent="0.2">
      <c r="B21" s="235"/>
      <c r="C21" s="238"/>
      <c r="D21" s="236"/>
      <c r="E21" s="242"/>
      <c r="F21" s="243"/>
      <c r="G21" s="244"/>
      <c r="H21" s="238"/>
      <c r="I21" s="448"/>
      <c r="J21" s="38"/>
      <c r="K21" s="450"/>
      <c r="L21" s="16"/>
      <c r="M21" s="16"/>
    </row>
    <row r="22" spans="2:16" s="6" customFormat="1" x14ac:dyDescent="0.2">
      <c r="B22" s="235"/>
      <c r="C22" s="238"/>
      <c r="D22" s="236"/>
      <c r="E22" s="242"/>
      <c r="F22" s="243"/>
      <c r="G22" s="244"/>
      <c r="H22" s="238"/>
      <c r="I22" s="448"/>
      <c r="J22" s="38"/>
      <c r="K22" s="447"/>
      <c r="L22" s="16"/>
      <c r="M22" s="16"/>
    </row>
    <row r="23" spans="2:16" s="6" customFormat="1" x14ac:dyDescent="0.2">
      <c r="B23" s="235"/>
      <c r="C23" s="238"/>
      <c r="D23" s="236"/>
      <c r="E23" s="242"/>
      <c r="F23" s="243"/>
      <c r="G23" s="244"/>
      <c r="H23" s="238"/>
      <c r="I23" s="448"/>
      <c r="J23" s="38"/>
      <c r="K23" s="447"/>
      <c r="L23" s="16"/>
      <c r="M23" s="16"/>
    </row>
    <row r="24" spans="2:16" s="6" customFormat="1" x14ac:dyDescent="0.2">
      <c r="B24" s="235"/>
      <c r="C24" s="238"/>
      <c r="D24" s="236"/>
      <c r="E24" s="242"/>
      <c r="F24" s="243"/>
      <c r="G24" s="244"/>
      <c r="H24" s="238"/>
      <c r="I24" s="448"/>
      <c r="J24" s="38"/>
      <c r="K24" s="447"/>
      <c r="L24" s="16"/>
      <c r="M24" s="16"/>
    </row>
    <row r="25" spans="2:16" s="6" customFormat="1" x14ac:dyDescent="0.2">
      <c r="B25" s="235"/>
      <c r="C25" s="238"/>
      <c r="D25" s="236"/>
      <c r="E25" s="242"/>
      <c r="F25" s="243"/>
      <c r="G25" s="244"/>
      <c r="H25" s="238"/>
      <c r="I25" s="448"/>
      <c r="J25" s="38"/>
      <c r="K25" s="447"/>
      <c r="L25" s="16"/>
      <c r="M25" s="16"/>
    </row>
    <row r="26" spans="2:16" s="6" customFormat="1" x14ac:dyDescent="0.2">
      <c r="B26" s="235"/>
      <c r="C26" s="238"/>
      <c r="D26" s="236"/>
      <c r="E26" s="242"/>
      <c r="F26" s="243"/>
      <c r="G26" s="244"/>
      <c r="H26" s="238"/>
      <c r="I26" s="448"/>
      <c r="J26" s="38"/>
      <c r="K26" s="70"/>
      <c r="L26" s="16"/>
      <c r="M26" s="16"/>
    </row>
    <row r="27" spans="2:16" s="6" customFormat="1" x14ac:dyDescent="0.2">
      <c r="B27" s="235"/>
      <c r="C27" s="238"/>
      <c r="D27" s="236"/>
      <c r="E27" s="242"/>
      <c r="F27" s="243"/>
      <c r="G27" s="244"/>
      <c r="H27" s="238"/>
      <c r="I27" s="245"/>
      <c r="J27" s="38"/>
      <c r="K27" s="70"/>
      <c r="L27" s="16"/>
      <c r="M27" s="16"/>
    </row>
    <row r="28" spans="2:16" s="6" customFormat="1" x14ac:dyDescent="0.2">
      <c r="B28" s="235"/>
      <c r="C28" s="238"/>
      <c r="D28" s="236"/>
      <c r="E28" s="242"/>
      <c r="F28" s="243"/>
      <c r="G28" s="244"/>
      <c r="H28" s="238"/>
      <c r="I28" s="245"/>
      <c r="J28" s="38"/>
      <c r="K28" s="70"/>
      <c r="L28" s="16"/>
      <c r="M28" s="16"/>
    </row>
    <row r="29" spans="2:16" s="6" customFormat="1" x14ac:dyDescent="0.2">
      <c r="B29" s="235"/>
      <c r="C29" s="238"/>
      <c r="D29" s="237"/>
      <c r="E29" s="238"/>
      <c r="F29" s="246"/>
      <c r="G29" s="238"/>
      <c r="H29" s="238"/>
      <c r="I29" s="245"/>
      <c r="L29" s="16"/>
      <c r="M29" s="16"/>
    </row>
    <row r="30" spans="2:16" s="6" customFormat="1" ht="27" customHeight="1" x14ac:dyDescent="0.2">
      <c r="B30" s="473"/>
      <c r="C30" s="473"/>
      <c r="D30" s="473"/>
      <c r="E30" s="473"/>
    </row>
    <row r="31" spans="2:16" s="6" customFormat="1" x14ac:dyDescent="0.2">
      <c r="B31" s="247"/>
      <c r="C31" s="248"/>
      <c r="D31" s="248"/>
      <c r="E31" s="248"/>
    </row>
    <row r="32" spans="2:16" s="6" customFormat="1" x14ac:dyDescent="0.2">
      <c r="B32" s="247"/>
      <c r="C32" s="238"/>
      <c r="D32" s="238"/>
      <c r="E32" s="238"/>
    </row>
    <row r="33" spans="2:5" s="6" customFormat="1" x14ac:dyDescent="0.2">
      <c r="B33" s="247"/>
      <c r="C33" s="238"/>
      <c r="D33" s="238"/>
      <c r="E33" s="238"/>
    </row>
    <row r="34" spans="2:5" s="6" customFormat="1" x14ac:dyDescent="0.2">
      <c r="B34" s="247"/>
      <c r="C34" s="238"/>
      <c r="D34" s="238"/>
      <c r="E34" s="238"/>
    </row>
    <row r="35" spans="2:5" s="6" customFormat="1" x14ac:dyDescent="0.2">
      <c r="B35" s="247"/>
      <c r="C35" s="238"/>
      <c r="D35" s="238"/>
      <c r="E35" s="238"/>
    </row>
    <row r="36" spans="2:5" s="6" customFormat="1" x14ac:dyDescent="0.2">
      <c r="B36" s="247"/>
      <c r="C36" s="238"/>
      <c r="D36" s="238"/>
      <c r="E36" s="238"/>
    </row>
    <row r="37" spans="2:5" s="6" customFormat="1" x14ac:dyDescent="0.2">
      <c r="B37" s="247"/>
      <c r="C37" s="238"/>
      <c r="D37" s="238"/>
      <c r="E37" s="238"/>
    </row>
    <row r="38" spans="2:5" s="6" customFormat="1" x14ac:dyDescent="0.2">
      <c r="B38" s="247"/>
      <c r="C38" s="238"/>
      <c r="D38" s="238"/>
      <c r="E38" s="238"/>
    </row>
    <row r="39" spans="2:5" s="6" customFormat="1" x14ac:dyDescent="0.2">
      <c r="B39" s="247"/>
      <c r="C39" s="238"/>
      <c r="D39" s="238"/>
      <c r="E39" s="238"/>
    </row>
    <row r="40" spans="2:5" s="6" customFormat="1" x14ac:dyDescent="0.2">
      <c r="B40" s="247"/>
      <c r="C40" s="238"/>
      <c r="D40" s="238"/>
      <c r="E40" s="238"/>
    </row>
  </sheetData>
  <mergeCells count="1">
    <mergeCell ref="B30:E30"/>
  </mergeCells>
  <phoneticPr fontId="4" type="noConversion"/>
  <printOptions horizontalCentered="1"/>
  <pageMargins left="0.75" right="0.75" top="1" bottom="1" header="0.5" footer="0.5"/>
  <pageSetup scale="64" orientation="landscape" r:id="rId1"/>
  <headerFooter alignWithMargins="0">
    <oddHeader>&amp;CAEP Texas North Company
Adjusted Energy Efficiency Cost Recovery Factor Filing</oddHeader>
    <oddFooter>&amp;LSponsored by: Jennifer L. Jackson</oddFooter>
  </headerFooter>
  <colBreaks count="1" manualBreakCount="1">
    <brk id="1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7"/>
  <sheetViews>
    <sheetView zoomScaleNormal="100" workbookViewId="0">
      <selection activeCell="B7" sqref="B7"/>
    </sheetView>
  </sheetViews>
  <sheetFormatPr defaultRowHeight="12.75" x14ac:dyDescent="0.2"/>
  <sheetData>
    <row r="2" spans="1:9" x14ac:dyDescent="0.2">
      <c r="A2" s="388"/>
      <c r="B2" s="474" t="s">
        <v>187</v>
      </c>
      <c r="C2" s="474"/>
      <c r="D2" s="474"/>
      <c r="E2" s="474"/>
      <c r="F2" s="474"/>
      <c r="G2" s="474"/>
      <c r="H2" s="474"/>
      <c r="I2" s="474"/>
    </row>
    <row r="3" spans="1:9" x14ac:dyDescent="0.2">
      <c r="B3" s="474" t="s">
        <v>188</v>
      </c>
      <c r="C3" s="474"/>
      <c r="D3" s="474"/>
      <c r="E3" s="474"/>
      <c r="F3" s="474"/>
      <c r="G3" s="474"/>
      <c r="H3" s="474"/>
      <c r="I3" s="474"/>
    </row>
    <row r="5" spans="1:9" s="377" customFormat="1" x14ac:dyDescent="0.2"/>
    <row r="6" spans="1:9" x14ac:dyDescent="0.2">
      <c r="B6" t="s">
        <v>251</v>
      </c>
    </row>
    <row r="7" spans="1:9" x14ac:dyDescent="0.2">
      <c r="B7" t="s">
        <v>186</v>
      </c>
    </row>
  </sheetData>
  <mergeCells count="2">
    <mergeCell ref="B2:I2"/>
    <mergeCell ref="B3:I3"/>
  </mergeCells>
  <printOptions horizontalCentered="1"/>
  <pageMargins left="0.7" right="0.7" top="0.75" bottom="0.75" header="0.3" footer="0.3"/>
  <pageSetup orientation="portrait" r:id="rId1"/>
  <headerFooter>
    <oddHeader>&amp;CAEP Texas North Company
Adjusted Energy Efficiency Cost Recovery Factor Filing</oddHeader>
    <oddFooter>&amp;LSponsored by: Jennifer L. Jackson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2"/>
  <sheetViews>
    <sheetView tabSelected="1" view="pageLayout" zoomScaleNormal="97" workbookViewId="0"/>
  </sheetViews>
  <sheetFormatPr defaultColWidth="40.85546875" defaultRowHeight="12.75" x14ac:dyDescent="0.2"/>
  <cols>
    <col min="1" max="1" width="39.85546875" style="151" bestFit="1" customWidth="1"/>
    <col min="2" max="2" width="13.140625" style="154" customWidth="1"/>
    <col min="3" max="4" width="12.5703125" style="154" bestFit="1" customWidth="1"/>
    <col min="5" max="5" width="11.5703125" style="154" bestFit="1" customWidth="1"/>
    <col min="6" max="6" width="15.5703125" style="154" customWidth="1"/>
    <col min="7" max="7" width="11.28515625" style="151" bestFit="1" customWidth="1"/>
    <col min="8" max="8" width="9.7109375" style="151" bestFit="1" customWidth="1"/>
    <col min="9" max="9" width="11.85546875" style="151" bestFit="1" customWidth="1"/>
    <col min="10" max="10" width="10.140625" style="151" bestFit="1" customWidth="1"/>
    <col min="11" max="11" width="13.5703125" style="151" bestFit="1" customWidth="1"/>
    <col min="12" max="12" width="13.85546875" style="151" customWidth="1"/>
    <col min="13" max="16384" width="40.85546875" style="151"/>
  </cols>
  <sheetData>
    <row r="2" spans="1:10" ht="25.5" x14ac:dyDescent="0.2">
      <c r="A2" s="191" t="s">
        <v>315</v>
      </c>
      <c r="B2" s="165" t="s">
        <v>37</v>
      </c>
      <c r="C2" s="165" t="s">
        <v>38</v>
      </c>
      <c r="D2" s="165" t="s">
        <v>39</v>
      </c>
      <c r="E2" s="165" t="s">
        <v>99</v>
      </c>
      <c r="F2" s="166" t="s">
        <v>8</v>
      </c>
      <c r="G2" s="174" t="s">
        <v>85</v>
      </c>
      <c r="H2" s="175" t="s">
        <v>214</v>
      </c>
      <c r="I2" s="175" t="s">
        <v>87</v>
      </c>
      <c r="J2" s="176" t="s">
        <v>88</v>
      </c>
    </row>
    <row r="3" spans="1:10" x14ac:dyDescent="0.2">
      <c r="A3" s="156" t="s">
        <v>40</v>
      </c>
      <c r="B3" s="163"/>
      <c r="C3" s="163"/>
      <c r="D3" s="163"/>
      <c r="E3" s="163"/>
      <c r="F3" s="163"/>
    </row>
    <row r="4" spans="1:10" x14ac:dyDescent="0.2">
      <c r="A4" s="157"/>
      <c r="B4" s="158"/>
      <c r="C4" s="158"/>
      <c r="D4" s="159"/>
      <c r="E4" s="159"/>
      <c r="F4" s="158"/>
      <c r="G4" s="144"/>
      <c r="H4" s="144"/>
      <c r="I4" s="144"/>
      <c r="J4" s="144"/>
    </row>
    <row r="5" spans="1:10" x14ac:dyDescent="0.2">
      <c r="A5" s="132" t="s">
        <v>103</v>
      </c>
      <c r="B5" s="218">
        <v>363660</v>
      </c>
      <c r="C5" s="218">
        <f t="shared" ref="C5:C10" si="0">+F5-B5</f>
        <v>54340</v>
      </c>
      <c r="D5" s="458"/>
      <c r="E5" s="159"/>
      <c r="F5" s="218">
        <f t="shared" ref="F5:F18" si="1">+B5/0.87</f>
        <v>418000</v>
      </c>
      <c r="G5" s="144"/>
      <c r="H5" s="144" t="s">
        <v>89</v>
      </c>
      <c r="I5" s="144" t="s">
        <v>89</v>
      </c>
      <c r="J5" s="144" t="s">
        <v>89</v>
      </c>
    </row>
    <row r="6" spans="1:10" x14ac:dyDescent="0.2">
      <c r="A6" s="132" t="s">
        <v>41</v>
      </c>
      <c r="B6" s="218">
        <v>308850</v>
      </c>
      <c r="C6" s="218">
        <f t="shared" si="0"/>
        <v>46150</v>
      </c>
      <c r="D6" s="159"/>
      <c r="E6" s="159"/>
      <c r="F6" s="218">
        <f t="shared" si="1"/>
        <v>355000</v>
      </c>
      <c r="G6" s="144"/>
      <c r="H6" s="144" t="s">
        <v>89</v>
      </c>
      <c r="I6" s="144" t="s">
        <v>89</v>
      </c>
      <c r="J6" s="144" t="s">
        <v>89</v>
      </c>
    </row>
    <row r="7" spans="1:10" x14ac:dyDescent="0.2">
      <c r="A7" s="132" t="s">
        <v>42</v>
      </c>
      <c r="B7" s="218">
        <v>87000</v>
      </c>
      <c r="C7" s="218">
        <f t="shared" si="0"/>
        <v>13000</v>
      </c>
      <c r="D7" s="159"/>
      <c r="E7" s="159"/>
      <c r="F7" s="218">
        <f t="shared" si="1"/>
        <v>100000</v>
      </c>
      <c r="G7" s="144"/>
      <c r="H7" s="144"/>
      <c r="I7" s="144" t="s">
        <v>89</v>
      </c>
      <c r="J7" s="144" t="s">
        <v>89</v>
      </c>
    </row>
    <row r="8" spans="1:10" x14ac:dyDescent="0.2">
      <c r="A8" s="132" t="s">
        <v>43</v>
      </c>
      <c r="B8" s="218">
        <v>160080</v>
      </c>
      <c r="C8" s="218">
        <f t="shared" si="0"/>
        <v>23920</v>
      </c>
      <c r="D8" s="159"/>
      <c r="E8" s="159"/>
      <c r="F8" s="218">
        <f t="shared" si="1"/>
        <v>184000</v>
      </c>
      <c r="G8" s="144"/>
      <c r="H8" s="144" t="s">
        <v>89</v>
      </c>
      <c r="I8" s="144" t="s">
        <v>89</v>
      </c>
      <c r="J8" s="144" t="s">
        <v>89</v>
      </c>
    </row>
    <row r="9" spans="1:10" ht="14.25" x14ac:dyDescent="0.2">
      <c r="A9" s="132" t="s">
        <v>104</v>
      </c>
      <c r="B9" s="218">
        <v>82650</v>
      </c>
      <c r="C9" s="218">
        <f t="shared" si="0"/>
        <v>12350</v>
      </c>
      <c r="D9" s="159"/>
      <c r="E9" s="159"/>
      <c r="F9" s="218">
        <f t="shared" si="1"/>
        <v>95000</v>
      </c>
      <c r="G9" s="144"/>
      <c r="H9" s="144" t="s">
        <v>89</v>
      </c>
      <c r="I9" s="144" t="s">
        <v>89</v>
      </c>
      <c r="J9" s="144" t="s">
        <v>89</v>
      </c>
    </row>
    <row r="10" spans="1:10" x14ac:dyDescent="0.2">
      <c r="A10" s="439" t="s">
        <v>194</v>
      </c>
      <c r="B10" s="218">
        <v>419340</v>
      </c>
      <c r="C10" s="218">
        <f t="shared" si="0"/>
        <v>62660</v>
      </c>
      <c r="D10" s="159"/>
      <c r="E10" s="159"/>
      <c r="F10" s="218">
        <f t="shared" si="1"/>
        <v>482000</v>
      </c>
      <c r="G10" s="145"/>
      <c r="H10" s="145" t="s">
        <v>89</v>
      </c>
      <c r="I10" s="145" t="s">
        <v>89</v>
      </c>
      <c r="J10" s="145"/>
    </row>
    <row r="11" spans="1:10" x14ac:dyDescent="0.2">
      <c r="A11" s="226" t="s">
        <v>0</v>
      </c>
      <c r="B11" s="159"/>
      <c r="C11" s="159"/>
      <c r="D11" s="159"/>
      <c r="E11" s="159"/>
      <c r="F11" s="218"/>
      <c r="G11" s="144"/>
      <c r="H11" s="144"/>
      <c r="I11" s="144"/>
      <c r="J11" s="144"/>
    </row>
    <row r="12" spans="1:10" x14ac:dyDescent="0.2">
      <c r="A12" s="442" t="s">
        <v>210</v>
      </c>
      <c r="B12" s="219">
        <v>150510</v>
      </c>
      <c r="C12" s="218">
        <f t="shared" ref="C12:C15" si="2">+F12-B12</f>
        <v>22490</v>
      </c>
      <c r="D12" s="159"/>
      <c r="E12" s="159"/>
      <c r="F12" s="218">
        <f t="shared" si="1"/>
        <v>173000</v>
      </c>
      <c r="G12" s="144" t="s">
        <v>89</v>
      </c>
      <c r="H12" s="144"/>
      <c r="I12" s="144"/>
      <c r="J12" s="144"/>
    </row>
    <row r="13" spans="1:10" x14ac:dyDescent="0.2">
      <c r="A13" s="441" t="s">
        <v>300</v>
      </c>
      <c r="B13" s="219">
        <v>20010</v>
      </c>
      <c r="C13" s="218">
        <f t="shared" si="2"/>
        <v>2990</v>
      </c>
      <c r="D13" s="159"/>
      <c r="E13" s="159"/>
      <c r="F13" s="218">
        <f t="shared" si="1"/>
        <v>23000</v>
      </c>
      <c r="G13" s="144" t="s">
        <v>89</v>
      </c>
      <c r="H13" s="144"/>
      <c r="I13" s="144"/>
      <c r="J13" s="144"/>
    </row>
    <row r="14" spans="1:10" x14ac:dyDescent="0.2">
      <c r="A14" s="132" t="s">
        <v>44</v>
      </c>
      <c r="B14" s="218">
        <v>535050</v>
      </c>
      <c r="C14" s="218">
        <f t="shared" si="2"/>
        <v>79950</v>
      </c>
      <c r="D14" s="159"/>
      <c r="E14" s="159"/>
      <c r="F14" s="218">
        <f t="shared" si="1"/>
        <v>615000</v>
      </c>
      <c r="G14" s="144" t="s">
        <v>89</v>
      </c>
      <c r="H14" s="146"/>
      <c r="I14" s="147"/>
      <c r="J14" s="144"/>
    </row>
    <row r="15" spans="1:10" ht="14.25" x14ac:dyDescent="0.2">
      <c r="A15" s="132" t="s">
        <v>104</v>
      </c>
      <c r="B15" s="218">
        <v>102660</v>
      </c>
      <c r="C15" s="218">
        <f t="shared" si="2"/>
        <v>15340</v>
      </c>
      <c r="D15" s="159"/>
      <c r="E15" s="159"/>
      <c r="F15" s="218">
        <f t="shared" si="1"/>
        <v>118000</v>
      </c>
      <c r="G15" s="144" t="s">
        <v>89</v>
      </c>
      <c r="H15" s="144"/>
      <c r="I15" s="144"/>
      <c r="J15" s="144"/>
    </row>
    <row r="16" spans="1:10" x14ac:dyDescent="0.2">
      <c r="A16" s="156" t="s">
        <v>45</v>
      </c>
      <c r="B16" s="159"/>
      <c r="C16" s="159"/>
      <c r="D16" s="159"/>
      <c r="E16" s="159"/>
      <c r="F16" s="218"/>
      <c r="G16" s="144"/>
      <c r="H16" s="144"/>
      <c r="I16" s="144"/>
      <c r="J16" s="144"/>
    </row>
    <row r="17" spans="1:11" x14ac:dyDescent="0.2">
      <c r="A17" s="157" t="s">
        <v>46</v>
      </c>
      <c r="B17" s="218">
        <v>163560</v>
      </c>
      <c r="C17" s="218">
        <f t="shared" ref="C17:C18" si="3">+F17-B17</f>
        <v>24440</v>
      </c>
      <c r="D17" s="159"/>
      <c r="E17" s="159"/>
      <c r="F17" s="218">
        <f t="shared" si="1"/>
        <v>188000</v>
      </c>
      <c r="G17" s="144" t="s">
        <v>89</v>
      </c>
      <c r="H17" s="144"/>
      <c r="I17" s="144"/>
      <c r="J17" s="144"/>
    </row>
    <row r="18" spans="1:11" ht="18.600000000000001" customHeight="1" x14ac:dyDescent="0.2">
      <c r="A18" s="157" t="s">
        <v>62</v>
      </c>
      <c r="B18" s="218">
        <v>283620</v>
      </c>
      <c r="C18" s="218">
        <f t="shared" si="3"/>
        <v>42380</v>
      </c>
      <c r="D18" s="159"/>
      <c r="E18" s="159"/>
      <c r="F18" s="218">
        <f t="shared" si="1"/>
        <v>326000</v>
      </c>
      <c r="G18" s="144" t="s">
        <v>89</v>
      </c>
      <c r="H18" s="144"/>
      <c r="I18" s="144"/>
      <c r="J18" s="144"/>
    </row>
    <row r="19" spans="1:11" x14ac:dyDescent="0.2">
      <c r="A19" s="156" t="s">
        <v>47</v>
      </c>
      <c r="B19" s="159"/>
      <c r="C19" s="159"/>
      <c r="D19" s="159"/>
      <c r="E19" s="159"/>
      <c r="F19" s="218"/>
      <c r="G19" s="144"/>
      <c r="H19" s="144"/>
      <c r="I19" s="144"/>
      <c r="J19" s="144"/>
    </row>
    <row r="20" spans="1:11" x14ac:dyDescent="0.2">
      <c r="A20" s="160" t="s">
        <v>93</v>
      </c>
      <c r="B20" s="158" t="s">
        <v>63</v>
      </c>
      <c r="C20" s="158" t="s">
        <v>63</v>
      </c>
      <c r="D20" s="218">
        <v>200000</v>
      </c>
      <c r="E20" s="218"/>
      <c r="F20" s="218">
        <f>D20</f>
        <v>200000</v>
      </c>
      <c r="G20" s="144" t="s">
        <v>89</v>
      </c>
      <c r="H20" s="144" t="s">
        <v>89</v>
      </c>
      <c r="I20" s="144" t="s">
        <v>89</v>
      </c>
      <c r="J20" s="144" t="s">
        <v>89</v>
      </c>
    </row>
    <row r="21" spans="1:11" x14ac:dyDescent="0.2">
      <c r="A21" s="160"/>
      <c r="B21" s="159"/>
      <c r="C21" s="159"/>
      <c r="D21" s="218"/>
      <c r="E21" s="218"/>
      <c r="F21" s="218"/>
      <c r="G21" s="144"/>
      <c r="H21" s="144"/>
      <c r="I21" s="144"/>
      <c r="J21" s="144"/>
    </row>
    <row r="22" spans="1:11" x14ac:dyDescent="0.2">
      <c r="A22" s="160" t="s">
        <v>99</v>
      </c>
      <c r="B22" s="159"/>
      <c r="C22" s="159"/>
      <c r="D22" s="158"/>
      <c r="E22" s="218">
        <v>0</v>
      </c>
      <c r="F22" s="218">
        <f>E22</f>
        <v>0</v>
      </c>
      <c r="G22" s="144" t="s">
        <v>89</v>
      </c>
      <c r="H22" s="144" t="s">
        <v>89</v>
      </c>
      <c r="I22" s="144" t="s">
        <v>89</v>
      </c>
      <c r="J22" s="144" t="s">
        <v>89</v>
      </c>
    </row>
    <row r="23" spans="1:11" x14ac:dyDescent="0.2">
      <c r="A23" s="160"/>
      <c r="B23" s="159"/>
      <c r="C23" s="159"/>
      <c r="D23" s="158"/>
      <c r="E23" s="158"/>
      <c r="F23" s="218"/>
      <c r="G23" s="148"/>
      <c r="H23" s="148"/>
      <c r="I23" s="148"/>
      <c r="J23" s="148"/>
    </row>
    <row r="24" spans="1:11" ht="25.5" x14ac:dyDescent="0.2">
      <c r="A24" s="186" t="s">
        <v>135</v>
      </c>
      <c r="B24" s="225">
        <f>SUM(B4:B18)</f>
        <v>2676990</v>
      </c>
      <c r="C24" s="225">
        <f>SUM(C4:C18)</f>
        <v>400010</v>
      </c>
      <c r="D24" s="225">
        <f>D20+D21+D22+D23</f>
        <v>200000</v>
      </c>
      <c r="E24" s="225">
        <f>E22</f>
        <v>0</v>
      </c>
      <c r="F24" s="225">
        <f>SUM(F4:F23)</f>
        <v>3277000</v>
      </c>
      <c r="G24" s="148"/>
      <c r="H24" s="148"/>
      <c r="I24" s="148"/>
      <c r="J24" s="148"/>
    </row>
    <row r="25" spans="1:11" x14ac:dyDescent="0.2">
      <c r="A25" s="162"/>
      <c r="G25" s="148"/>
      <c r="H25" s="149"/>
      <c r="I25" s="148"/>
      <c r="J25" s="148"/>
    </row>
    <row r="26" spans="1:11" x14ac:dyDescent="0.2">
      <c r="H26" s="150"/>
      <c r="I26" s="148"/>
      <c r="J26" s="148"/>
    </row>
    <row r="27" spans="1:11" ht="25.5" x14ac:dyDescent="0.2">
      <c r="G27" s="177" t="s">
        <v>85</v>
      </c>
      <c r="H27" s="178" t="s">
        <v>86</v>
      </c>
      <c r="I27" s="178" t="s">
        <v>87</v>
      </c>
      <c r="J27" s="178" t="s">
        <v>88</v>
      </c>
      <c r="K27" s="179" t="s">
        <v>8</v>
      </c>
    </row>
    <row r="28" spans="1:11" x14ac:dyDescent="0.2">
      <c r="G28" s="167">
        <f>'WP Schedule E (2017)'!M23</f>
        <v>0.44776100000000002</v>
      </c>
      <c r="H28" s="152">
        <f>'WP Schedule E (2017)'!M25</f>
        <v>2.4448999999999999E-2</v>
      </c>
      <c r="I28" s="153">
        <f>'WP Schedule E (2017)'!M27</f>
        <v>0.34451599999999999</v>
      </c>
      <c r="J28" s="153">
        <f>'WP Schedule E (2017)'!M29</f>
        <v>0.18327399999999999</v>
      </c>
      <c r="K28" s="168">
        <f>SUM(G28:J28)</f>
        <v>1</v>
      </c>
    </row>
    <row r="29" spans="1:11" x14ac:dyDescent="0.2">
      <c r="G29" s="167"/>
      <c r="H29" s="153">
        <f>'WP Schedule E (2017)'!N25</f>
        <v>4.4272497958311528E-2</v>
      </c>
      <c r="I29" s="153">
        <f>'WP Schedule E (2017)'!N27</f>
        <v>0.62385307810567536</v>
      </c>
      <c r="J29" s="153">
        <f>'WP Schedule E (2017)'!N29</f>
        <v>0.33187442393601324</v>
      </c>
      <c r="K29" s="168">
        <f>SUM(H29:J29)</f>
        <v>1.0000000000000002</v>
      </c>
    </row>
    <row r="30" spans="1:11" x14ac:dyDescent="0.2">
      <c r="A30" s="191">
        <v>2016</v>
      </c>
      <c r="B30" s="165" t="s">
        <v>37</v>
      </c>
      <c r="C30" s="165" t="s">
        <v>38</v>
      </c>
      <c r="D30" s="165" t="s">
        <v>39</v>
      </c>
      <c r="E30" s="165"/>
      <c r="F30" s="166" t="s">
        <v>8</v>
      </c>
      <c r="G30" s="167"/>
      <c r="H30" s="152"/>
      <c r="I30" s="153">
        <f>I29/(I29+J29)</f>
        <v>0.65275204153166977</v>
      </c>
      <c r="J30" s="153">
        <f>J29/(I29+J29)</f>
        <v>0.34724795846833018</v>
      </c>
      <c r="K30" s="168">
        <f>SUM(H30:J30)</f>
        <v>1</v>
      </c>
    </row>
    <row r="31" spans="1:11" x14ac:dyDescent="0.2">
      <c r="A31" s="156" t="s">
        <v>40</v>
      </c>
      <c r="B31" s="163"/>
      <c r="C31" s="163"/>
      <c r="D31" s="163"/>
      <c r="E31" s="163"/>
      <c r="F31" s="163"/>
      <c r="G31" s="169"/>
      <c r="H31" s="170">
        <f>H29/(H29+I29)</f>
        <v>6.6263737752903382E-2</v>
      </c>
      <c r="I31" s="171">
        <f>I29/(H29+I29)</f>
        <v>0.9337362622470966</v>
      </c>
      <c r="J31" s="172"/>
      <c r="K31" s="173">
        <f>H31+I31</f>
        <v>1</v>
      </c>
    </row>
    <row r="32" spans="1:11" x14ac:dyDescent="0.2">
      <c r="A32" s="157"/>
      <c r="B32" s="158"/>
      <c r="C32" s="158"/>
      <c r="D32" s="159"/>
      <c r="E32" s="159"/>
      <c r="F32" s="158"/>
      <c r="G32" s="181"/>
      <c r="H32" s="182"/>
      <c r="I32" s="182"/>
      <c r="J32" s="182"/>
      <c r="K32" s="183"/>
    </row>
    <row r="33" spans="1:11" x14ac:dyDescent="0.2">
      <c r="A33" s="157" t="s">
        <v>103</v>
      </c>
      <c r="B33" s="158">
        <f t="shared" ref="B33:C37" si="4">B5</f>
        <v>363660</v>
      </c>
      <c r="C33" s="158">
        <f t="shared" si="4"/>
        <v>54340</v>
      </c>
      <c r="D33" s="159"/>
      <c r="E33" s="159"/>
      <c r="F33" s="158">
        <f t="shared" ref="F33:F38" si="5">ROUND(B33+C33,2)</f>
        <v>418000</v>
      </c>
      <c r="G33" s="184"/>
      <c r="H33" s="154">
        <f>ROUND($F$33*H29,2)</f>
        <v>18505.900000000001</v>
      </c>
      <c r="I33" s="154">
        <f>ROUND($F$33*I29,2)</f>
        <v>260770.59</v>
      </c>
      <c r="J33" s="154">
        <f>ROUND($F$33*J29,2)</f>
        <v>138723.51</v>
      </c>
      <c r="K33" s="185">
        <f t="shared" ref="K33:K38" si="6">SUM(G33:J33)</f>
        <v>418000</v>
      </c>
    </row>
    <row r="34" spans="1:11" x14ac:dyDescent="0.2">
      <c r="A34" s="157" t="s">
        <v>41</v>
      </c>
      <c r="B34" s="158">
        <f t="shared" si="4"/>
        <v>308850</v>
      </c>
      <c r="C34" s="158">
        <f t="shared" si="4"/>
        <v>46150</v>
      </c>
      <c r="D34" s="159"/>
      <c r="E34" s="159"/>
      <c r="F34" s="158">
        <f t="shared" si="5"/>
        <v>355000</v>
      </c>
      <c r="G34" s="184"/>
      <c r="H34" s="154">
        <f>ROUND($F$34*H29,2)</f>
        <v>15716.74</v>
      </c>
      <c r="I34" s="154">
        <f>ROUND($F$34*I29,2)</f>
        <v>221467.84</v>
      </c>
      <c r="J34" s="154">
        <f>ROUND($F$34*J29,2)</f>
        <v>117815.42</v>
      </c>
      <c r="K34" s="185">
        <f t="shared" si="6"/>
        <v>355000</v>
      </c>
    </row>
    <row r="35" spans="1:11" x14ac:dyDescent="0.2">
      <c r="A35" s="158" t="str">
        <f>A7</f>
        <v>Load Management SOP</v>
      </c>
      <c r="B35" s="158">
        <f t="shared" si="4"/>
        <v>87000</v>
      </c>
      <c r="C35" s="158">
        <f t="shared" si="4"/>
        <v>13000</v>
      </c>
      <c r="D35" s="159"/>
      <c r="E35" s="159"/>
      <c r="F35" s="158">
        <f t="shared" si="5"/>
        <v>100000</v>
      </c>
      <c r="G35" s="184"/>
      <c r="H35" s="154"/>
      <c r="I35" s="154">
        <f>ROUND(F35*I30,2)</f>
        <v>65275.199999999997</v>
      </c>
      <c r="J35" s="154">
        <f>ROUND(F35*J30,2)</f>
        <v>34724.800000000003</v>
      </c>
      <c r="K35" s="185">
        <f t="shared" si="6"/>
        <v>100000</v>
      </c>
    </row>
    <row r="36" spans="1:11" x14ac:dyDescent="0.2">
      <c r="A36" s="157" t="s">
        <v>43</v>
      </c>
      <c r="B36" s="158">
        <f t="shared" si="4"/>
        <v>160080</v>
      </c>
      <c r="C36" s="158">
        <f t="shared" si="4"/>
        <v>23920</v>
      </c>
      <c r="D36" s="159"/>
      <c r="E36" s="159"/>
      <c r="F36" s="158">
        <f t="shared" si="5"/>
        <v>184000</v>
      </c>
      <c r="G36" s="184"/>
      <c r="H36" s="154">
        <f>ROUND($F$36*H29,2)</f>
        <v>8146.14</v>
      </c>
      <c r="I36" s="154">
        <f>ROUND($F$36*I29,2)</f>
        <v>114788.97</v>
      </c>
      <c r="J36" s="154">
        <f>ROUND($F$36*J29,2)</f>
        <v>61064.89</v>
      </c>
      <c r="K36" s="185">
        <f t="shared" si="6"/>
        <v>184000</v>
      </c>
    </row>
    <row r="37" spans="1:11" ht="14.25" x14ac:dyDescent="0.2">
      <c r="A37" s="157" t="s">
        <v>104</v>
      </c>
      <c r="B37" s="158">
        <f t="shared" si="4"/>
        <v>82650</v>
      </c>
      <c r="C37" s="158">
        <f t="shared" si="4"/>
        <v>12350</v>
      </c>
      <c r="D37" s="159"/>
      <c r="E37" s="159"/>
      <c r="F37" s="158">
        <f t="shared" si="5"/>
        <v>95000</v>
      </c>
      <c r="G37" s="184"/>
      <c r="H37" s="154">
        <f>ROUND($F$37*H29,2)</f>
        <v>4205.8900000000003</v>
      </c>
      <c r="I37" s="154">
        <f>ROUND($F$37*I29,2)</f>
        <v>59266.04</v>
      </c>
      <c r="J37" s="154">
        <f>ROUND($F$37*J29,2)</f>
        <v>31528.07</v>
      </c>
      <c r="K37" s="185">
        <f t="shared" si="6"/>
        <v>95000</v>
      </c>
    </row>
    <row r="38" spans="1:11" x14ac:dyDescent="0.2">
      <c r="A38" s="441" t="s">
        <v>194</v>
      </c>
      <c r="B38" s="158">
        <f>B10</f>
        <v>419340</v>
      </c>
      <c r="C38" s="158">
        <f>C10</f>
        <v>62660</v>
      </c>
      <c r="D38" s="159"/>
      <c r="E38" s="159"/>
      <c r="F38" s="158">
        <f t="shared" si="5"/>
        <v>482000</v>
      </c>
      <c r="G38" s="184"/>
      <c r="H38" s="154">
        <f>ROUND($F$38*H31,2)</f>
        <v>31939.119999999999</v>
      </c>
      <c r="I38" s="154">
        <f>ROUND($F$38*I31,2)</f>
        <v>450060.88</v>
      </c>
      <c r="J38" s="154"/>
      <c r="K38" s="185">
        <f t="shared" si="6"/>
        <v>482000</v>
      </c>
    </row>
    <row r="39" spans="1:11" x14ac:dyDescent="0.2">
      <c r="A39" s="156" t="s">
        <v>0</v>
      </c>
      <c r="B39" s="159"/>
      <c r="C39" s="159"/>
      <c r="D39" s="159"/>
      <c r="E39" s="159"/>
      <c r="F39" s="159"/>
      <c r="G39" s="184"/>
      <c r="H39" s="154"/>
      <c r="I39" s="154"/>
      <c r="J39" s="154"/>
      <c r="K39" s="185"/>
    </row>
    <row r="40" spans="1:11" x14ac:dyDescent="0.2">
      <c r="A40" s="442" t="s">
        <v>210</v>
      </c>
      <c r="B40" s="158">
        <f t="shared" ref="B40:C43" si="7">B12</f>
        <v>150510</v>
      </c>
      <c r="C40" s="158">
        <f t="shared" si="7"/>
        <v>22490</v>
      </c>
      <c r="D40" s="159"/>
      <c r="E40" s="159"/>
      <c r="F40" s="158">
        <f>ROUND(B40+C40,2)</f>
        <v>173000</v>
      </c>
      <c r="G40" s="184">
        <f>F40</f>
        <v>173000</v>
      </c>
      <c r="H40" s="154"/>
      <c r="I40" s="154"/>
      <c r="J40" s="154"/>
      <c r="K40" s="185">
        <f>SUM(G40:J40)</f>
        <v>173000</v>
      </c>
    </row>
    <row r="41" spans="1:11" x14ac:dyDescent="0.2">
      <c r="A41" s="441" t="s">
        <v>300</v>
      </c>
      <c r="B41" s="158">
        <f t="shared" si="7"/>
        <v>20010</v>
      </c>
      <c r="C41" s="158">
        <f t="shared" si="7"/>
        <v>2990</v>
      </c>
      <c r="D41" s="159"/>
      <c r="E41" s="159"/>
      <c r="F41" s="158">
        <f>ROUND(B41+C41,2)</f>
        <v>23000</v>
      </c>
      <c r="G41" s="184">
        <f>F41</f>
        <v>23000</v>
      </c>
      <c r="H41" s="154"/>
      <c r="I41" s="154"/>
      <c r="J41" s="154"/>
      <c r="K41" s="185">
        <f>SUM(G41:J41)</f>
        <v>23000</v>
      </c>
    </row>
    <row r="42" spans="1:11" x14ac:dyDescent="0.2">
      <c r="A42" s="157" t="s">
        <v>44</v>
      </c>
      <c r="B42" s="158">
        <f t="shared" si="7"/>
        <v>535050</v>
      </c>
      <c r="C42" s="158">
        <f t="shared" si="7"/>
        <v>79950</v>
      </c>
      <c r="D42" s="159"/>
      <c r="E42" s="159"/>
      <c r="F42" s="158">
        <f>ROUND(B42+C42,2)</f>
        <v>615000</v>
      </c>
      <c r="G42" s="184">
        <f>F42</f>
        <v>615000</v>
      </c>
      <c r="H42" s="154"/>
      <c r="I42" s="154"/>
      <c r="J42" s="154"/>
      <c r="K42" s="185">
        <f>SUM(G42:J42)</f>
        <v>615000</v>
      </c>
    </row>
    <row r="43" spans="1:11" ht="14.25" x14ac:dyDescent="0.2">
      <c r="A43" s="157" t="s">
        <v>104</v>
      </c>
      <c r="B43" s="158">
        <f t="shared" si="7"/>
        <v>102660</v>
      </c>
      <c r="C43" s="158">
        <f t="shared" si="7"/>
        <v>15340</v>
      </c>
      <c r="D43" s="159"/>
      <c r="E43" s="159"/>
      <c r="F43" s="158">
        <f>ROUND(B43+C43,2)</f>
        <v>118000</v>
      </c>
      <c r="G43" s="184">
        <f>F43</f>
        <v>118000</v>
      </c>
      <c r="H43" s="154"/>
      <c r="I43" s="154"/>
      <c r="J43" s="154"/>
      <c r="K43" s="185">
        <f>SUM(G43:J43)</f>
        <v>118000</v>
      </c>
    </row>
    <row r="44" spans="1:11" x14ac:dyDescent="0.2">
      <c r="A44" s="156" t="s">
        <v>45</v>
      </c>
      <c r="B44" s="159"/>
      <c r="C44" s="159"/>
      <c r="D44" s="159"/>
      <c r="E44" s="159"/>
      <c r="F44" s="159"/>
      <c r="G44" s="184"/>
      <c r="H44" s="154"/>
      <c r="I44" s="154"/>
      <c r="J44" s="154"/>
      <c r="K44" s="185"/>
    </row>
    <row r="45" spans="1:11" x14ac:dyDescent="0.2">
      <c r="A45" s="157" t="s">
        <v>46</v>
      </c>
      <c r="B45" s="158">
        <f>B17</f>
        <v>163560</v>
      </c>
      <c r="C45" s="158">
        <f>C17</f>
        <v>24440</v>
      </c>
      <c r="D45" s="159"/>
      <c r="E45" s="159"/>
      <c r="F45" s="158">
        <f>ROUND(B45+C45,2)</f>
        <v>188000</v>
      </c>
      <c r="G45" s="184">
        <f>F45</f>
        <v>188000</v>
      </c>
      <c r="H45" s="154"/>
      <c r="I45" s="154"/>
      <c r="J45" s="154"/>
      <c r="K45" s="185">
        <f>SUM(G45:J45)</f>
        <v>188000</v>
      </c>
    </row>
    <row r="46" spans="1:11" ht="18.600000000000001" customHeight="1" x14ac:dyDescent="0.2">
      <c r="A46" s="157" t="s">
        <v>62</v>
      </c>
      <c r="B46" s="158">
        <f>B18</f>
        <v>283620</v>
      </c>
      <c r="C46" s="158">
        <f>C18</f>
        <v>42380</v>
      </c>
      <c r="D46" s="159"/>
      <c r="E46" s="159"/>
      <c r="F46" s="158">
        <f>ROUND(B46+C46,2)</f>
        <v>326000</v>
      </c>
      <c r="G46" s="184">
        <f>F46</f>
        <v>326000</v>
      </c>
      <c r="H46" s="154"/>
      <c r="I46" s="154"/>
      <c r="J46" s="154"/>
      <c r="K46" s="185">
        <f>SUM(G46:J46)</f>
        <v>326000</v>
      </c>
    </row>
    <row r="47" spans="1:11" x14ac:dyDescent="0.2">
      <c r="A47" s="156" t="s">
        <v>47</v>
      </c>
      <c r="B47" s="159"/>
      <c r="C47" s="159"/>
      <c r="D47" s="159"/>
      <c r="E47" s="159"/>
      <c r="F47" s="159"/>
      <c r="G47" s="184"/>
      <c r="H47" s="154"/>
      <c r="I47" s="154"/>
      <c r="J47" s="154"/>
      <c r="K47" s="185"/>
    </row>
    <row r="48" spans="1:11" x14ac:dyDescent="0.2">
      <c r="A48" s="160" t="s">
        <v>93</v>
      </c>
      <c r="B48" s="158" t="s">
        <v>63</v>
      </c>
      <c r="C48" s="158" t="s">
        <v>63</v>
      </c>
      <c r="D48" s="158">
        <f>D20</f>
        <v>200000</v>
      </c>
      <c r="E48" s="158"/>
      <c r="F48" s="158">
        <f>D48</f>
        <v>200000</v>
      </c>
      <c r="G48" s="184">
        <f>ROUND($G$28*$F$48,2)</f>
        <v>89552.2</v>
      </c>
      <c r="H48" s="154">
        <f>ROUND($H$28*$F$48,2)</f>
        <v>4889.8</v>
      </c>
      <c r="I48" s="154">
        <f>ROUND($I$28*$F$48,2)</f>
        <v>68903.199999999997</v>
      </c>
      <c r="J48" s="154">
        <f>ROUND($J$28*$F$48,2)</f>
        <v>36654.800000000003</v>
      </c>
      <c r="K48" s="185">
        <f>SUM(G48:J48)</f>
        <v>200000</v>
      </c>
    </row>
    <row r="49" spans="1:11" x14ac:dyDescent="0.2">
      <c r="A49" s="160"/>
      <c r="B49" s="159"/>
      <c r="C49" s="159"/>
      <c r="D49" s="158"/>
      <c r="E49" s="158"/>
      <c r="F49" s="158"/>
      <c r="G49" s="184"/>
      <c r="H49" s="154"/>
      <c r="I49" s="154"/>
      <c r="J49" s="154"/>
      <c r="K49" s="185"/>
    </row>
    <row r="50" spans="1:11" x14ac:dyDescent="0.2">
      <c r="A50" s="160"/>
      <c r="B50" s="159"/>
      <c r="C50" s="159"/>
      <c r="D50" s="158"/>
      <c r="E50" s="158"/>
      <c r="F50" s="158"/>
      <c r="G50" s="184"/>
      <c r="H50" s="154"/>
      <c r="I50" s="154"/>
      <c r="J50" s="154"/>
      <c r="K50" s="185"/>
    </row>
    <row r="51" spans="1:11" x14ac:dyDescent="0.2">
      <c r="A51" s="160"/>
      <c r="B51" s="159"/>
      <c r="C51" s="159"/>
      <c r="D51" s="158"/>
      <c r="E51" s="158"/>
      <c r="F51" s="161"/>
      <c r="G51" s="184"/>
      <c r="H51" s="154"/>
      <c r="I51" s="154"/>
      <c r="J51" s="154"/>
      <c r="K51" s="185"/>
    </row>
    <row r="52" spans="1:11" x14ac:dyDescent="0.2">
      <c r="A52" s="186" t="s">
        <v>139</v>
      </c>
      <c r="B52" s="180">
        <f>SUM(B32:B46)</f>
        <v>2676990</v>
      </c>
      <c r="C52" s="180">
        <f>SUM(C32:C46)</f>
        <v>400010</v>
      </c>
      <c r="D52" s="180">
        <f>D48+D49+D50+D51</f>
        <v>200000</v>
      </c>
      <c r="E52" s="180">
        <f>E48+E49+E50+E51</f>
        <v>0</v>
      </c>
      <c r="F52" s="180">
        <f t="shared" ref="F52:K52" si="8">SUM(F32:F51)</f>
        <v>3277000</v>
      </c>
      <c r="G52" s="190">
        <f t="shared" si="8"/>
        <v>1532552.2</v>
      </c>
      <c r="H52" s="187">
        <f t="shared" si="8"/>
        <v>83403.59</v>
      </c>
      <c r="I52" s="187">
        <f t="shared" si="8"/>
        <v>1240532.72</v>
      </c>
      <c r="J52" s="187">
        <f t="shared" si="8"/>
        <v>420511.49</v>
      </c>
      <c r="K52" s="189">
        <f t="shared" si="8"/>
        <v>3277000</v>
      </c>
    </row>
    <row r="53" spans="1:11" x14ac:dyDescent="0.2">
      <c r="A53" s="132"/>
      <c r="C53" s="164"/>
    </row>
    <row r="54" spans="1:11" x14ac:dyDescent="0.2">
      <c r="A54" s="135" t="s">
        <v>96</v>
      </c>
      <c r="B54" s="159"/>
      <c r="C54" s="159"/>
      <c r="D54" s="155"/>
      <c r="E54" s="155"/>
    </row>
    <row r="55" spans="1:11" x14ac:dyDescent="0.2">
      <c r="A55" s="157" t="s">
        <v>96</v>
      </c>
      <c r="B55" s="159"/>
      <c r="C55" s="159"/>
      <c r="F55" s="154">
        <f>E22</f>
        <v>0</v>
      </c>
      <c r="G55" s="154">
        <f>ROUND(G62*$F$55,2)</f>
        <v>0</v>
      </c>
      <c r="H55" s="154">
        <f>ROUND(H62*$F$55,2)</f>
        <v>0</v>
      </c>
      <c r="I55" s="154">
        <f>ROUND(I62*$F$55,2)</f>
        <v>0</v>
      </c>
      <c r="J55" s="154">
        <f>ROUND(J62*$F$55,2)</f>
        <v>0</v>
      </c>
      <c r="K55" s="154">
        <f>SUM(G55:J55)</f>
        <v>0</v>
      </c>
    </row>
    <row r="56" spans="1:11" x14ac:dyDescent="0.2">
      <c r="A56" s="135" t="s">
        <v>139</v>
      </c>
      <c r="F56" s="154">
        <f t="shared" ref="F56:K56" si="9">F52</f>
        <v>3277000</v>
      </c>
      <c r="G56" s="154">
        <f t="shared" si="9"/>
        <v>1532552.2</v>
      </c>
      <c r="H56" s="154">
        <f t="shared" si="9"/>
        <v>83403.59</v>
      </c>
      <c r="I56" s="154">
        <f t="shared" si="9"/>
        <v>1240532.72</v>
      </c>
      <c r="J56" s="154">
        <f t="shared" si="9"/>
        <v>420511.49</v>
      </c>
      <c r="K56" s="154">
        <f t="shared" si="9"/>
        <v>3277000</v>
      </c>
    </row>
    <row r="57" spans="1:11" x14ac:dyDescent="0.2">
      <c r="A57" s="186" t="s">
        <v>134</v>
      </c>
      <c r="B57" s="187"/>
      <c r="C57" s="187"/>
      <c r="D57" s="188"/>
      <c r="E57" s="188"/>
      <c r="F57" s="189">
        <f t="shared" ref="F57:K57" si="10">F55+F56</f>
        <v>3277000</v>
      </c>
      <c r="G57" s="190">
        <f t="shared" si="10"/>
        <v>1532552.2</v>
      </c>
      <c r="H57" s="187">
        <f t="shared" si="10"/>
        <v>83403.59</v>
      </c>
      <c r="I57" s="187">
        <f t="shared" si="10"/>
        <v>1240532.72</v>
      </c>
      <c r="J57" s="187">
        <f t="shared" si="10"/>
        <v>420511.49</v>
      </c>
      <c r="K57" s="189">
        <f t="shared" si="10"/>
        <v>3277000</v>
      </c>
    </row>
    <row r="58" spans="1:11" x14ac:dyDescent="0.2">
      <c r="K58" s="154"/>
    </row>
    <row r="59" spans="1:11" x14ac:dyDescent="0.2">
      <c r="F59" s="151"/>
    </row>
    <row r="60" spans="1:11" x14ac:dyDescent="0.2">
      <c r="F60" s="151"/>
    </row>
    <row r="61" spans="1:11" x14ac:dyDescent="0.2">
      <c r="E61" s="380" t="s">
        <v>140</v>
      </c>
      <c r="F61" s="381"/>
      <c r="G61" s="381">
        <f>G52</f>
        <v>1532552.2</v>
      </c>
      <c r="H61" s="381">
        <f>H52</f>
        <v>83403.59</v>
      </c>
      <c r="I61" s="381">
        <f>I52</f>
        <v>1240532.72</v>
      </c>
      <c r="J61" s="381">
        <f>J52</f>
        <v>420511.49</v>
      </c>
      <c r="K61" s="382">
        <f>SUM(G61:J61)</f>
        <v>3277000</v>
      </c>
    </row>
    <row r="62" spans="1:11" x14ac:dyDescent="0.2">
      <c r="A62" s="135"/>
      <c r="E62" s="440" t="s">
        <v>209</v>
      </c>
      <c r="F62" s="383"/>
      <c r="G62" s="384">
        <f>G61/K61</f>
        <v>0.46766927067439729</v>
      </c>
      <c r="H62" s="384">
        <f>H61/K61</f>
        <v>2.5451202319194385E-2</v>
      </c>
      <c r="I62" s="384">
        <f>I61/K61</f>
        <v>0.37855743667989011</v>
      </c>
      <c r="J62" s="384">
        <f>J61/K61</f>
        <v>0.12832209032651815</v>
      </c>
      <c r="K62" s="385">
        <f>SUM(G62:J62)</f>
        <v>1</v>
      </c>
    </row>
  </sheetData>
  <phoneticPr fontId="0" type="noConversion"/>
  <printOptions horizontalCentered="1"/>
  <pageMargins left="0.75" right="0.75" top="1" bottom="1" header="0.5" footer="0.5"/>
  <pageSetup scale="56" orientation="landscape" r:id="rId1"/>
  <headerFooter alignWithMargins="0">
    <oddHeader>&amp;CAEP Texas North Company
Adjusted Energy Efficiency Cost Recovery Factor Filing
Schedule A Workpaper</oddHeader>
    <oddFooter>&amp;LSponsored by: Jennifer L. Jackson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0"/>
  <sheetViews>
    <sheetView view="pageBreakPreview" zoomScale="60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M1" sqref="M1"/>
    </sheetView>
  </sheetViews>
  <sheetFormatPr defaultColWidth="9.140625" defaultRowHeight="12.75" x14ac:dyDescent="0.2"/>
  <cols>
    <col min="1" max="1" width="30.42578125" style="253" customWidth="1"/>
    <col min="2" max="3" width="12.85546875" style="334" bestFit="1" customWidth="1"/>
    <col min="4" max="4" width="10.85546875" style="334" bestFit="1" customWidth="1"/>
    <col min="5" max="5" width="10.5703125" style="334" bestFit="1" customWidth="1"/>
    <col min="6" max="6" width="12.5703125" style="334" bestFit="1" customWidth="1"/>
    <col min="7" max="8" width="12.85546875" style="334" bestFit="1" customWidth="1"/>
    <col min="9" max="9" width="9.5703125" style="334" bestFit="1" customWidth="1"/>
    <col min="10" max="10" width="10.140625" style="334" bestFit="1" customWidth="1"/>
    <col min="11" max="11" width="10.5703125" style="334" bestFit="1" customWidth="1"/>
    <col min="12" max="12" width="28.85546875" style="334" bestFit="1" customWidth="1"/>
    <col min="13" max="13" width="12.85546875" style="334" customWidth="1"/>
    <col min="14" max="14" width="12.85546875" style="334" bestFit="1" customWidth="1"/>
    <col min="15" max="15" width="9.85546875" style="334" bestFit="1" customWidth="1"/>
    <col min="16" max="16" width="9.140625" style="334"/>
    <col min="17" max="17" width="13.5703125" style="334" customWidth="1"/>
    <col min="18" max="19" width="13.140625" style="334" bestFit="1" customWidth="1"/>
    <col min="20" max="20" width="13.42578125" style="334" customWidth="1"/>
    <col min="21" max="21" width="15.42578125" style="334" customWidth="1"/>
    <col min="22" max="22" width="16.42578125" style="334" customWidth="1"/>
    <col min="23" max="23" width="12.85546875" style="334" bestFit="1" customWidth="1"/>
    <col min="24" max="24" width="1.85546875" style="91" customWidth="1"/>
    <col min="25" max="25" width="5.5703125" style="91" customWidth="1"/>
    <col min="26" max="26" width="9.140625" style="91"/>
    <col min="27" max="16384" width="9.140625" style="253"/>
  </cols>
  <sheetData>
    <row r="1" spans="1:24" s="92" customFormat="1" ht="26.1" customHeight="1" thickBot="1" x14ac:dyDescent="0.3">
      <c r="A1" s="475" t="s">
        <v>79</v>
      </c>
      <c r="B1" s="394" t="s">
        <v>281</v>
      </c>
      <c r="C1" s="395"/>
      <c r="D1" s="395"/>
      <c r="E1" s="395"/>
      <c r="F1" s="395"/>
      <c r="G1" s="395"/>
      <c r="H1" s="395"/>
      <c r="I1" s="395"/>
      <c r="J1" s="395"/>
      <c r="K1" s="395"/>
      <c r="L1" s="475" t="s">
        <v>79</v>
      </c>
      <c r="M1" s="394" t="s">
        <v>281</v>
      </c>
      <c r="N1" s="395"/>
      <c r="O1" s="395"/>
      <c r="P1" s="395"/>
      <c r="Q1" s="395"/>
      <c r="R1" s="395"/>
      <c r="S1" s="395"/>
      <c r="T1" s="395"/>
      <c r="U1" s="395"/>
      <c r="V1" s="395"/>
      <c r="W1" s="396"/>
    </row>
    <row r="2" spans="1:24" s="92" customFormat="1" ht="13.5" customHeight="1" x14ac:dyDescent="0.2">
      <c r="A2" s="476"/>
      <c r="B2" s="268"/>
      <c r="C2" s="269"/>
      <c r="D2" s="269"/>
      <c r="E2" s="269"/>
      <c r="F2" s="269"/>
      <c r="G2" s="269"/>
      <c r="H2" s="269"/>
      <c r="I2" s="269"/>
      <c r="J2" s="269"/>
      <c r="K2" s="269"/>
      <c r="L2" s="476"/>
      <c r="M2" s="269"/>
      <c r="N2" s="269"/>
      <c r="O2" s="269"/>
      <c r="P2" s="269"/>
      <c r="Q2" s="270"/>
      <c r="R2" s="268"/>
      <c r="S2" s="269"/>
      <c r="T2" s="269"/>
      <c r="U2" s="269"/>
      <c r="V2" s="269"/>
      <c r="W2" s="270"/>
    </row>
    <row r="3" spans="1:24" s="93" customFormat="1" ht="24.75" customHeight="1" thickBot="1" x14ac:dyDescent="0.25">
      <c r="A3" s="477"/>
      <c r="B3" s="478" t="s">
        <v>37</v>
      </c>
      <c r="C3" s="479"/>
      <c r="D3" s="479"/>
      <c r="E3" s="479"/>
      <c r="F3" s="479"/>
      <c r="G3" s="480" t="s">
        <v>38</v>
      </c>
      <c r="H3" s="479"/>
      <c r="I3" s="479"/>
      <c r="J3" s="479"/>
      <c r="K3" s="481"/>
      <c r="L3" s="477"/>
      <c r="M3" s="480" t="s">
        <v>107</v>
      </c>
      <c r="N3" s="479"/>
      <c r="O3" s="479"/>
      <c r="P3" s="479"/>
      <c r="Q3" s="482"/>
      <c r="R3" s="478" t="s">
        <v>39</v>
      </c>
      <c r="S3" s="479"/>
      <c r="T3" s="479"/>
      <c r="U3" s="479"/>
      <c r="V3" s="481"/>
      <c r="W3" s="271" t="s">
        <v>8</v>
      </c>
    </row>
    <row r="4" spans="1:24" s="94" customFormat="1" ht="27" customHeight="1" thickBot="1" x14ac:dyDescent="0.25">
      <c r="A4" s="272" t="s">
        <v>66</v>
      </c>
      <c r="B4" s="273" t="s">
        <v>86</v>
      </c>
      <c r="C4" s="273" t="s">
        <v>87</v>
      </c>
      <c r="D4" s="273" t="s">
        <v>108</v>
      </c>
      <c r="E4" s="273" t="s">
        <v>85</v>
      </c>
      <c r="F4" s="273" t="s">
        <v>8</v>
      </c>
      <c r="G4" s="273" t="s">
        <v>86</v>
      </c>
      <c r="H4" s="273" t="s">
        <v>87</v>
      </c>
      <c r="I4" s="273" t="s">
        <v>108</v>
      </c>
      <c r="J4" s="273" t="s">
        <v>85</v>
      </c>
      <c r="K4" s="273" t="s">
        <v>8</v>
      </c>
      <c r="L4" s="272" t="s">
        <v>66</v>
      </c>
      <c r="M4" s="273" t="s">
        <v>214</v>
      </c>
      <c r="N4" s="273" t="s">
        <v>87</v>
      </c>
      <c r="O4" s="273" t="s">
        <v>108</v>
      </c>
      <c r="P4" s="273" t="s">
        <v>85</v>
      </c>
      <c r="Q4" s="274" t="s">
        <v>8</v>
      </c>
      <c r="R4" s="273" t="s">
        <v>214</v>
      </c>
      <c r="S4" s="273" t="s">
        <v>87</v>
      </c>
      <c r="T4" s="273" t="s">
        <v>108</v>
      </c>
      <c r="U4" s="273" t="s">
        <v>85</v>
      </c>
      <c r="V4" s="273" t="s">
        <v>8</v>
      </c>
      <c r="W4" s="275"/>
    </row>
    <row r="5" spans="1:24" s="91" customFormat="1" x14ac:dyDescent="0.2">
      <c r="A5" s="276" t="s">
        <v>195</v>
      </c>
      <c r="B5" s="277">
        <v>0</v>
      </c>
      <c r="C5" s="277">
        <v>0</v>
      </c>
      <c r="D5" s="277">
        <v>0</v>
      </c>
      <c r="E5" s="277"/>
      <c r="F5" s="277">
        <f t="shared" ref="F5:F11" si="0">SUM(B5:E5)</f>
        <v>0</v>
      </c>
      <c r="G5" s="277">
        <v>0</v>
      </c>
      <c r="H5" s="278">
        <v>0</v>
      </c>
      <c r="I5" s="278">
        <v>0</v>
      </c>
      <c r="J5" s="278"/>
      <c r="K5" s="279">
        <f t="shared" ref="K5:K11" si="1">SUM(G5:J5)</f>
        <v>0</v>
      </c>
      <c r="L5" s="276" t="s">
        <v>195</v>
      </c>
      <c r="M5" s="277">
        <f t="shared" ref="M5:P11" si="2">SUM(B5,G5)</f>
        <v>0</v>
      </c>
      <c r="N5" s="278">
        <f t="shared" si="2"/>
        <v>0</v>
      </c>
      <c r="O5" s="278">
        <f t="shared" si="2"/>
        <v>0</v>
      </c>
      <c r="P5" s="278">
        <f t="shared" si="2"/>
        <v>0</v>
      </c>
      <c r="Q5" s="280">
        <f t="shared" ref="Q5:Q11" si="3">SUM(M5:P5)</f>
        <v>0</v>
      </c>
      <c r="R5" s="281"/>
      <c r="S5" s="282"/>
      <c r="T5" s="282"/>
      <c r="U5" s="282"/>
      <c r="V5" s="282"/>
      <c r="W5" s="283">
        <f t="shared" ref="W5:W11" si="4">SUM(F5,K5)</f>
        <v>0</v>
      </c>
      <c r="X5" s="95"/>
    </row>
    <row r="6" spans="1:24" s="91" customFormat="1" x14ac:dyDescent="0.2">
      <c r="A6" s="276" t="s">
        <v>109</v>
      </c>
      <c r="B6" s="284">
        <v>1735.2015097448411</v>
      </c>
      <c r="C6" s="284">
        <v>386885.11283960857</v>
      </c>
      <c r="D6" s="284">
        <v>21485.135650646625</v>
      </c>
      <c r="E6" s="284"/>
      <c r="F6" s="284">
        <f t="shared" si="0"/>
        <v>410105.45000000007</v>
      </c>
      <c r="G6" s="284">
        <v>141.37942935319057</v>
      </c>
      <c r="H6" s="285">
        <v>31522.331078741281</v>
      </c>
      <c r="I6" s="285">
        <v>1750.5495475917253</v>
      </c>
      <c r="J6" s="285"/>
      <c r="K6" s="286">
        <f t="shared" si="1"/>
        <v>33414.260055686194</v>
      </c>
      <c r="L6" s="276" t="s">
        <v>109</v>
      </c>
      <c r="M6" s="284">
        <f t="shared" si="2"/>
        <v>1876.5809390980316</v>
      </c>
      <c r="N6" s="284">
        <f t="shared" si="2"/>
        <v>418407.44391834986</v>
      </c>
      <c r="O6" s="284">
        <f t="shared" si="2"/>
        <v>23235.685198238352</v>
      </c>
      <c r="P6" s="284">
        <f t="shared" si="2"/>
        <v>0</v>
      </c>
      <c r="Q6" s="283">
        <f t="shared" si="3"/>
        <v>443519.71005568624</v>
      </c>
      <c r="R6" s="287"/>
      <c r="S6" s="288"/>
      <c r="T6" s="288"/>
      <c r="U6" s="288"/>
      <c r="V6" s="288"/>
      <c r="W6" s="283">
        <f t="shared" si="4"/>
        <v>443519.71005568624</v>
      </c>
      <c r="X6" s="95"/>
    </row>
    <row r="7" spans="1:24" s="91" customFormat="1" x14ac:dyDescent="0.2">
      <c r="A7" s="276" t="s">
        <v>67</v>
      </c>
      <c r="B7" s="277">
        <v>0</v>
      </c>
      <c r="C7" s="277">
        <v>178532.07999999996</v>
      </c>
      <c r="D7" s="277">
        <v>40000</v>
      </c>
      <c r="E7" s="277"/>
      <c r="F7" s="277">
        <f t="shared" si="0"/>
        <v>218532.07999999996</v>
      </c>
      <c r="G7" s="277">
        <v>0</v>
      </c>
      <c r="H7" s="278">
        <v>18355.897267241769</v>
      </c>
      <c r="I7" s="278">
        <v>4112.6272134939054</v>
      </c>
      <c r="J7" s="278"/>
      <c r="K7" s="279">
        <f t="shared" si="1"/>
        <v>22468.524480735676</v>
      </c>
      <c r="L7" s="276" t="s">
        <v>67</v>
      </c>
      <c r="M7" s="277">
        <f t="shared" si="2"/>
        <v>0</v>
      </c>
      <c r="N7" s="278">
        <f t="shared" si="2"/>
        <v>196887.97726724172</v>
      </c>
      <c r="O7" s="278">
        <f t="shared" si="2"/>
        <v>44112.627213493906</v>
      </c>
      <c r="P7" s="278">
        <f t="shared" si="2"/>
        <v>0</v>
      </c>
      <c r="Q7" s="280">
        <f t="shared" si="3"/>
        <v>241000.60448073561</v>
      </c>
      <c r="R7" s="281"/>
      <c r="S7" s="282"/>
      <c r="T7" s="282"/>
      <c r="U7" s="282"/>
      <c r="V7" s="282"/>
      <c r="W7" s="283">
        <f t="shared" si="4"/>
        <v>241000.60448073564</v>
      </c>
      <c r="X7" s="95"/>
    </row>
    <row r="8" spans="1:24" s="91" customFormat="1" x14ac:dyDescent="0.2">
      <c r="A8" s="276" t="s">
        <v>68</v>
      </c>
      <c r="B8" s="284">
        <v>0</v>
      </c>
      <c r="C8" s="284">
        <v>25840.799999999999</v>
      </c>
      <c r="D8" s="284">
        <v>6053.6</v>
      </c>
      <c r="E8" s="284"/>
      <c r="F8" s="284">
        <f t="shared" si="0"/>
        <v>31894.400000000001</v>
      </c>
      <c r="G8" s="284">
        <v>0</v>
      </c>
      <c r="H8" s="285">
        <v>2567.0050862563885</v>
      </c>
      <c r="I8" s="285">
        <v>601.35994203591508</v>
      </c>
      <c r="J8" s="285"/>
      <c r="K8" s="286">
        <f t="shared" si="1"/>
        <v>3168.3650282923036</v>
      </c>
      <c r="L8" s="276" t="s">
        <v>68</v>
      </c>
      <c r="M8" s="284">
        <f t="shared" si="2"/>
        <v>0</v>
      </c>
      <c r="N8" s="284">
        <f t="shared" si="2"/>
        <v>28407.805086256387</v>
      </c>
      <c r="O8" s="284">
        <f t="shared" si="2"/>
        <v>6654.9599420359154</v>
      </c>
      <c r="P8" s="284">
        <f t="shared" si="2"/>
        <v>0</v>
      </c>
      <c r="Q8" s="283">
        <f t="shared" si="3"/>
        <v>35062.765028292299</v>
      </c>
      <c r="R8" s="287"/>
      <c r="S8" s="288"/>
      <c r="T8" s="288"/>
      <c r="U8" s="288"/>
      <c r="V8" s="288"/>
      <c r="W8" s="283">
        <f t="shared" si="4"/>
        <v>35062.765028292306</v>
      </c>
      <c r="X8" s="95"/>
    </row>
    <row r="9" spans="1:24" s="91" customFormat="1" x14ac:dyDescent="0.2">
      <c r="A9" s="276" t="s">
        <v>194</v>
      </c>
      <c r="B9" s="277">
        <v>11296.822990689529</v>
      </c>
      <c r="C9" s="277">
        <v>449743.02700931049</v>
      </c>
      <c r="D9" s="277">
        <v>0</v>
      </c>
      <c r="E9" s="277"/>
      <c r="F9" s="277">
        <f t="shared" si="0"/>
        <v>461039.85000000003</v>
      </c>
      <c r="G9" s="277">
        <v>1108.5512508397401</v>
      </c>
      <c r="H9" s="278">
        <v>44133.044800163872</v>
      </c>
      <c r="I9" s="278">
        <v>0</v>
      </c>
      <c r="J9" s="278"/>
      <c r="K9" s="279">
        <f t="shared" si="1"/>
        <v>45241.596051003609</v>
      </c>
      <c r="L9" s="276" t="s">
        <v>194</v>
      </c>
      <c r="M9" s="277">
        <f t="shared" si="2"/>
        <v>12405.374241529269</v>
      </c>
      <c r="N9" s="278">
        <f t="shared" si="2"/>
        <v>493876.07180947438</v>
      </c>
      <c r="O9" s="278">
        <f t="shared" si="2"/>
        <v>0</v>
      </c>
      <c r="P9" s="278">
        <f t="shared" si="2"/>
        <v>0</v>
      </c>
      <c r="Q9" s="280">
        <f t="shared" si="3"/>
        <v>506281.44605100364</v>
      </c>
      <c r="R9" s="281"/>
      <c r="S9" s="282"/>
      <c r="T9" s="282"/>
      <c r="U9" s="282"/>
      <c r="V9" s="282"/>
      <c r="W9" s="283">
        <f t="shared" si="4"/>
        <v>506281.44605100364</v>
      </c>
      <c r="X9" s="95"/>
    </row>
    <row r="10" spans="1:24" s="91" customFormat="1" x14ac:dyDescent="0.2">
      <c r="A10" s="276" t="s">
        <v>110</v>
      </c>
      <c r="B10" s="284">
        <v>3718.6110423521591</v>
      </c>
      <c r="C10" s="284">
        <v>66670.780645559993</v>
      </c>
      <c r="D10" s="284">
        <v>115486.43831208785</v>
      </c>
      <c r="E10" s="284"/>
      <c r="F10" s="284">
        <f t="shared" si="0"/>
        <v>185875.83000000002</v>
      </c>
      <c r="G10" s="284">
        <v>329.83460313712089</v>
      </c>
      <c r="H10" s="285">
        <v>5913.5871497763919</v>
      </c>
      <c r="I10" s="285">
        <v>10243.454643294141</v>
      </c>
      <c r="J10" s="285"/>
      <c r="K10" s="286">
        <f t="shared" si="1"/>
        <v>16486.876396207655</v>
      </c>
      <c r="L10" s="276" t="s">
        <v>110</v>
      </c>
      <c r="M10" s="284">
        <f t="shared" si="2"/>
        <v>4048.4456454892797</v>
      </c>
      <c r="N10" s="284">
        <f t="shared" si="2"/>
        <v>72584.36779533638</v>
      </c>
      <c r="O10" s="284">
        <f t="shared" si="2"/>
        <v>125729.89295538199</v>
      </c>
      <c r="P10" s="284">
        <f t="shared" si="2"/>
        <v>0</v>
      </c>
      <c r="Q10" s="283">
        <f t="shared" si="3"/>
        <v>202362.70639620765</v>
      </c>
      <c r="R10" s="287"/>
      <c r="S10" s="288"/>
      <c r="T10" s="288"/>
      <c r="U10" s="288"/>
      <c r="V10" s="288"/>
      <c r="W10" s="283">
        <f t="shared" si="4"/>
        <v>202362.70639620768</v>
      </c>
      <c r="X10" s="95"/>
    </row>
    <row r="11" spans="1:24" s="91" customFormat="1" x14ac:dyDescent="0.2">
      <c r="A11" s="276" t="s">
        <v>111</v>
      </c>
      <c r="B11" s="277">
        <v>0</v>
      </c>
      <c r="C11" s="277">
        <v>60480.819936266962</v>
      </c>
      <c r="D11" s="277">
        <v>0</v>
      </c>
      <c r="E11" s="277"/>
      <c r="F11" s="277">
        <f t="shared" si="0"/>
        <v>60480.819936266962</v>
      </c>
      <c r="G11" s="277">
        <v>0</v>
      </c>
      <c r="H11" s="278">
        <v>4833.9734761266127</v>
      </c>
      <c r="I11" s="278">
        <v>0</v>
      </c>
      <c r="J11" s="278"/>
      <c r="K11" s="279">
        <f t="shared" si="1"/>
        <v>4833.9734761266127</v>
      </c>
      <c r="L11" s="276" t="s">
        <v>212</v>
      </c>
      <c r="M11" s="277">
        <f t="shared" si="2"/>
        <v>0</v>
      </c>
      <c r="N11" s="278">
        <f t="shared" si="2"/>
        <v>65314.793412393577</v>
      </c>
      <c r="O11" s="278">
        <f t="shared" si="2"/>
        <v>0</v>
      </c>
      <c r="P11" s="278">
        <f t="shared" si="2"/>
        <v>0</v>
      </c>
      <c r="Q11" s="280">
        <f t="shared" si="3"/>
        <v>65314.793412393577</v>
      </c>
      <c r="R11" s="281"/>
      <c r="S11" s="282"/>
      <c r="T11" s="282"/>
      <c r="U11" s="282"/>
      <c r="V11" s="282"/>
      <c r="W11" s="283">
        <f t="shared" si="4"/>
        <v>65314.793412393577</v>
      </c>
      <c r="X11" s="95"/>
    </row>
    <row r="12" spans="1:24" s="91" customFormat="1" hidden="1" x14ac:dyDescent="0.2">
      <c r="A12" s="276"/>
      <c r="B12" s="284"/>
      <c r="C12" s="284"/>
      <c r="D12" s="284"/>
      <c r="E12" s="284"/>
      <c r="F12" s="284"/>
      <c r="G12" s="284"/>
      <c r="H12" s="285"/>
      <c r="I12" s="285"/>
      <c r="J12" s="285"/>
      <c r="K12" s="286"/>
      <c r="L12" s="276"/>
      <c r="M12" s="284"/>
      <c r="N12" s="285"/>
      <c r="O12" s="285"/>
      <c r="P12" s="285"/>
      <c r="Q12" s="283"/>
      <c r="R12" s="287"/>
      <c r="S12" s="288"/>
      <c r="T12" s="288"/>
      <c r="U12" s="288"/>
      <c r="V12" s="288"/>
      <c r="W12" s="283">
        <f>SUM(G12:K12)</f>
        <v>0</v>
      </c>
      <c r="X12" s="95"/>
    </row>
    <row r="13" spans="1:24" s="94" customFormat="1" ht="13.5" thickBot="1" x14ac:dyDescent="0.25">
      <c r="A13" s="289" t="s">
        <v>69</v>
      </c>
      <c r="B13" s="290">
        <f>SUM(B5:B12)</f>
        <v>16750.635542786531</v>
      </c>
      <c r="C13" s="290">
        <f>SUM(C5:C12)</f>
        <v>1168152.6204307459</v>
      </c>
      <c r="D13" s="290">
        <f>SUM(D5:D11)</f>
        <v>183025.17396273447</v>
      </c>
      <c r="E13" s="290">
        <f>SUM(E5:E11)</f>
        <v>0</v>
      </c>
      <c r="F13" s="290">
        <f>SUM(F5:F11)</f>
        <v>1367928.429936267</v>
      </c>
      <c r="G13" s="290">
        <f>SUM(G5:G12)</f>
        <v>1579.7652833300515</v>
      </c>
      <c r="H13" s="290">
        <f>SUM(H5:H12)</f>
        <v>107325.83885830631</v>
      </c>
      <c r="I13" s="290">
        <f>SUM(I5:I11)</f>
        <v>16707.991346415685</v>
      </c>
      <c r="J13" s="290">
        <f>SUM(J5:J11)</f>
        <v>0</v>
      </c>
      <c r="K13" s="290">
        <f>SUM(K5:K11)</f>
        <v>125613.59548805206</v>
      </c>
      <c r="L13" s="289" t="s">
        <v>69</v>
      </c>
      <c r="M13" s="290">
        <f>SUM(M5:M12)</f>
        <v>18330.40082611658</v>
      </c>
      <c r="N13" s="290">
        <f>SUM(N5:N12)</f>
        <v>1275478.4592890523</v>
      </c>
      <c r="O13" s="290">
        <f>SUM(O5:O11)</f>
        <v>199733.16530915018</v>
      </c>
      <c r="P13" s="290">
        <f>SUM(P5:P11)</f>
        <v>0</v>
      </c>
      <c r="Q13" s="291">
        <f>SUM(Q5:Q11)</f>
        <v>1493542.0254243191</v>
      </c>
      <c r="R13" s="292"/>
      <c r="S13" s="293"/>
      <c r="T13" s="293"/>
      <c r="U13" s="293"/>
      <c r="V13" s="293"/>
      <c r="W13" s="294">
        <f>SUM(W5:W12)</f>
        <v>1493542.0254243191</v>
      </c>
    </row>
    <row r="14" spans="1:24" s="94" customFormat="1" ht="13.5" customHeight="1" thickBot="1" x14ac:dyDescent="0.25">
      <c r="A14" s="272" t="s">
        <v>70</v>
      </c>
      <c r="B14" s="295"/>
      <c r="C14" s="295"/>
      <c r="D14" s="295"/>
      <c r="E14" s="295"/>
      <c r="F14" s="295"/>
      <c r="G14" s="295"/>
      <c r="H14" s="296"/>
      <c r="I14" s="296"/>
      <c r="J14" s="296"/>
      <c r="K14" s="297"/>
      <c r="L14" s="272" t="s">
        <v>70</v>
      </c>
      <c r="M14" s="295"/>
      <c r="N14" s="296"/>
      <c r="O14" s="296"/>
      <c r="P14" s="296"/>
      <c r="Q14" s="298"/>
      <c r="R14" s="295"/>
      <c r="S14" s="296"/>
      <c r="T14" s="296"/>
      <c r="U14" s="296"/>
      <c r="V14" s="296"/>
      <c r="W14" s="299"/>
    </row>
    <row r="15" spans="1:24" s="91" customFormat="1" x14ac:dyDescent="0.2">
      <c r="A15" s="276" t="s">
        <v>112</v>
      </c>
      <c r="B15" s="277"/>
      <c r="C15" s="277"/>
      <c r="D15" s="277"/>
      <c r="E15" s="277">
        <v>62047.709999999992</v>
      </c>
      <c r="F15" s="277">
        <f>SUM(B15:E15)</f>
        <v>62047.709999999992</v>
      </c>
      <c r="G15" s="277"/>
      <c r="H15" s="278"/>
      <c r="I15" s="278"/>
      <c r="J15" s="278">
        <v>10234.749215235988</v>
      </c>
      <c r="K15" s="279">
        <f>SUM(G15:J15)</f>
        <v>10234.749215235988</v>
      </c>
      <c r="L15" s="276" t="s">
        <v>112</v>
      </c>
      <c r="M15" s="277">
        <f t="shared" ref="M15:P17" si="5">SUM(B15,G15)</f>
        <v>0</v>
      </c>
      <c r="N15" s="278">
        <f t="shared" si="5"/>
        <v>0</v>
      </c>
      <c r="O15" s="278">
        <f t="shared" si="5"/>
        <v>0</v>
      </c>
      <c r="P15" s="278">
        <f t="shared" si="5"/>
        <v>72282.459215235984</v>
      </c>
      <c r="Q15" s="280">
        <f>SUM(M15:P15)</f>
        <v>72282.459215235984</v>
      </c>
      <c r="R15" s="281"/>
      <c r="S15" s="282"/>
      <c r="T15" s="282"/>
      <c r="U15" s="282"/>
      <c r="V15" s="282"/>
      <c r="W15" s="283">
        <f>SUM(F15,K15)</f>
        <v>72282.459215235984</v>
      </c>
      <c r="X15" s="95"/>
    </row>
    <row r="16" spans="1:24" s="91" customFormat="1" x14ac:dyDescent="0.2">
      <c r="A16" s="276" t="s">
        <v>71</v>
      </c>
      <c r="B16" s="284"/>
      <c r="C16" s="284"/>
      <c r="D16" s="284"/>
      <c r="E16" s="284">
        <v>445515.51</v>
      </c>
      <c r="F16" s="284">
        <f>SUM(B16:E16)</f>
        <v>445515.51</v>
      </c>
      <c r="G16" s="284"/>
      <c r="H16" s="285"/>
      <c r="I16" s="285"/>
      <c r="J16" s="285">
        <v>61554.33716560305</v>
      </c>
      <c r="K16" s="286">
        <f>SUM(G16:J16)</f>
        <v>61554.33716560305</v>
      </c>
      <c r="L16" s="276" t="s">
        <v>71</v>
      </c>
      <c r="M16" s="284">
        <f t="shared" si="5"/>
        <v>0</v>
      </c>
      <c r="N16" s="284">
        <f t="shared" si="5"/>
        <v>0</v>
      </c>
      <c r="O16" s="284">
        <f t="shared" si="5"/>
        <v>0</v>
      </c>
      <c r="P16" s="284">
        <f t="shared" si="5"/>
        <v>507069.84716560307</v>
      </c>
      <c r="Q16" s="283">
        <f>SUM(M16:P16)</f>
        <v>507069.84716560307</v>
      </c>
      <c r="R16" s="287"/>
      <c r="S16" s="288"/>
      <c r="T16" s="288"/>
      <c r="U16" s="288"/>
      <c r="V16" s="288"/>
      <c r="W16" s="283">
        <f>SUM(F16,K16)</f>
        <v>507069.84716560307</v>
      </c>
      <c r="X16" s="95"/>
    </row>
    <row r="17" spans="1:24" s="91" customFormat="1" x14ac:dyDescent="0.2">
      <c r="A17" s="276" t="s">
        <v>113</v>
      </c>
      <c r="B17" s="277"/>
      <c r="C17" s="277"/>
      <c r="D17" s="277"/>
      <c r="E17" s="277">
        <v>100884.18006373303</v>
      </c>
      <c r="F17" s="277">
        <f>SUM(B17:E17)</f>
        <v>100884.18006373303</v>
      </c>
      <c r="G17" s="277"/>
      <c r="H17" s="278"/>
      <c r="I17" s="278"/>
      <c r="J17" s="278">
        <v>8063.241389629994</v>
      </c>
      <c r="K17" s="279">
        <f>SUM(G17:J17)</f>
        <v>8063.241389629994</v>
      </c>
      <c r="L17" s="276" t="s">
        <v>213</v>
      </c>
      <c r="M17" s="277">
        <f t="shared" si="5"/>
        <v>0</v>
      </c>
      <c r="N17" s="278">
        <f t="shared" si="5"/>
        <v>0</v>
      </c>
      <c r="O17" s="278">
        <f t="shared" si="5"/>
        <v>0</v>
      </c>
      <c r="P17" s="278">
        <f t="shared" si="5"/>
        <v>108947.42145336303</v>
      </c>
      <c r="Q17" s="280">
        <f>SUM(M17:P17)</f>
        <v>108947.42145336303</v>
      </c>
      <c r="R17" s="281"/>
      <c r="S17" s="282"/>
      <c r="T17" s="282"/>
      <c r="U17" s="282"/>
      <c r="V17" s="282"/>
      <c r="W17" s="283">
        <f>SUM(F17,K17)</f>
        <v>108947.42145336303</v>
      </c>
      <c r="X17" s="95"/>
    </row>
    <row r="18" spans="1:24" s="91" customFormat="1" hidden="1" x14ac:dyDescent="0.2">
      <c r="A18" s="276"/>
      <c r="B18" s="284"/>
      <c r="C18" s="284"/>
      <c r="D18" s="284"/>
      <c r="E18" s="284"/>
      <c r="F18" s="284"/>
      <c r="G18" s="284"/>
      <c r="H18" s="285"/>
      <c r="I18" s="285"/>
      <c r="J18" s="285"/>
      <c r="K18" s="286"/>
      <c r="L18" s="276"/>
      <c r="M18" s="284"/>
      <c r="N18" s="285"/>
      <c r="O18" s="285"/>
      <c r="P18" s="285"/>
      <c r="Q18" s="283"/>
      <c r="R18" s="284"/>
      <c r="S18" s="288"/>
      <c r="T18" s="288"/>
      <c r="U18" s="288"/>
      <c r="V18" s="288"/>
      <c r="W18" s="283">
        <f>SUM(G18:K18)</f>
        <v>0</v>
      </c>
      <c r="X18" s="95"/>
    </row>
    <row r="19" spans="1:24" s="94" customFormat="1" ht="13.5" thickBot="1" x14ac:dyDescent="0.25">
      <c r="A19" s="289" t="s">
        <v>72</v>
      </c>
      <c r="B19" s="290"/>
      <c r="C19" s="290"/>
      <c r="D19" s="290"/>
      <c r="E19" s="290">
        <f>SUM(E15:E18)</f>
        <v>608447.40006373299</v>
      </c>
      <c r="F19" s="290">
        <f>SUM(F15:F18)</f>
        <v>608447.40006373299</v>
      </c>
      <c r="G19" s="290"/>
      <c r="H19" s="300"/>
      <c r="I19" s="300"/>
      <c r="J19" s="300">
        <f>SUM(J15:J18)</f>
        <v>79852.327770469041</v>
      </c>
      <c r="K19" s="301">
        <f>SUM(K15:K18)</f>
        <v>79852.327770469041</v>
      </c>
      <c r="L19" s="289" t="s">
        <v>72</v>
      </c>
      <c r="M19" s="290"/>
      <c r="N19" s="300"/>
      <c r="O19" s="300"/>
      <c r="P19" s="300">
        <f>SUM(P15:P18)</f>
        <v>688299.72783420212</v>
      </c>
      <c r="Q19" s="302">
        <f>SUM(Q15:Q18)</f>
        <v>688299.72783420212</v>
      </c>
      <c r="R19" s="292"/>
      <c r="S19" s="293"/>
      <c r="T19" s="293"/>
      <c r="U19" s="293"/>
      <c r="V19" s="293"/>
      <c r="W19" s="294">
        <f>SUM(W15:W18)</f>
        <v>688299.72783420212</v>
      </c>
    </row>
    <row r="20" spans="1:24" s="94" customFormat="1" ht="13.5" thickBot="1" x14ac:dyDescent="0.25">
      <c r="A20" s="272" t="s">
        <v>73</v>
      </c>
      <c r="B20" s="303"/>
      <c r="C20" s="303"/>
      <c r="D20" s="303"/>
      <c r="E20" s="303"/>
      <c r="F20" s="303"/>
      <c r="G20" s="303"/>
      <c r="H20" s="304"/>
      <c r="I20" s="304"/>
      <c r="J20" s="304"/>
      <c r="K20" s="304"/>
      <c r="L20" s="272" t="s">
        <v>73</v>
      </c>
      <c r="M20" s="303"/>
      <c r="N20" s="304"/>
      <c r="O20" s="304"/>
      <c r="P20" s="304"/>
      <c r="Q20" s="305"/>
      <c r="R20" s="303"/>
      <c r="S20" s="304"/>
      <c r="T20" s="304"/>
      <c r="U20" s="304"/>
      <c r="V20" s="304"/>
      <c r="W20" s="305"/>
    </row>
    <row r="21" spans="1:24" s="91" customFormat="1" x14ac:dyDescent="0.2">
      <c r="A21" s="306" t="s">
        <v>74</v>
      </c>
      <c r="B21" s="277"/>
      <c r="C21" s="277"/>
      <c r="D21" s="277"/>
      <c r="E21" s="277">
        <v>160188.75</v>
      </c>
      <c r="F21" s="277">
        <f>SUM(B21:E21)</f>
        <v>160188.75</v>
      </c>
      <c r="G21" s="277"/>
      <c r="H21" s="278"/>
      <c r="I21" s="278"/>
      <c r="J21" s="278">
        <v>15785.245270826816</v>
      </c>
      <c r="K21" s="279">
        <f>SUM(G21:J21)</f>
        <v>15785.245270826816</v>
      </c>
      <c r="L21" s="306" t="s">
        <v>74</v>
      </c>
      <c r="M21" s="277">
        <f t="shared" ref="M21:P22" si="6">SUM(B21,G21)</f>
        <v>0</v>
      </c>
      <c r="N21" s="278">
        <f t="shared" si="6"/>
        <v>0</v>
      </c>
      <c r="O21" s="278">
        <f t="shared" si="6"/>
        <v>0</v>
      </c>
      <c r="P21" s="278">
        <f t="shared" si="6"/>
        <v>175973.99527082682</v>
      </c>
      <c r="Q21" s="280">
        <f>SUM(M21:P21)</f>
        <v>175973.99527082682</v>
      </c>
      <c r="R21" s="281"/>
      <c r="S21" s="282"/>
      <c r="T21" s="282"/>
      <c r="U21" s="282"/>
      <c r="V21" s="282"/>
      <c r="W21" s="283">
        <f>SUM(F21,K21)</f>
        <v>175973.99527082682</v>
      </c>
      <c r="X21" s="95"/>
    </row>
    <row r="22" spans="1:24" s="91" customFormat="1" x14ac:dyDescent="0.2">
      <c r="A22" s="276" t="s">
        <v>114</v>
      </c>
      <c r="B22" s="284"/>
      <c r="C22" s="284"/>
      <c r="D22" s="284"/>
      <c r="E22" s="284">
        <v>256020.67</v>
      </c>
      <c r="F22" s="284">
        <f>SUM(B22:E22)</f>
        <v>256020.67</v>
      </c>
      <c r="G22" s="284"/>
      <c r="H22" s="285"/>
      <c r="I22" s="285"/>
      <c r="J22" s="285">
        <v>27072.901470652047</v>
      </c>
      <c r="K22" s="286">
        <f>SUM(G22:J22)</f>
        <v>27072.901470652047</v>
      </c>
      <c r="L22" s="276" t="s">
        <v>114</v>
      </c>
      <c r="M22" s="284">
        <f t="shared" si="6"/>
        <v>0</v>
      </c>
      <c r="N22" s="284">
        <f t="shared" si="6"/>
        <v>0</v>
      </c>
      <c r="O22" s="284">
        <f t="shared" si="6"/>
        <v>0</v>
      </c>
      <c r="P22" s="284">
        <f t="shared" si="6"/>
        <v>283093.57147065207</v>
      </c>
      <c r="Q22" s="283">
        <f>SUM(M22:P22)</f>
        <v>283093.57147065207</v>
      </c>
      <c r="R22" s="287"/>
      <c r="S22" s="288"/>
      <c r="T22" s="288"/>
      <c r="U22" s="288"/>
      <c r="V22" s="288"/>
      <c r="W22" s="283">
        <f>SUM(F22,K22)</f>
        <v>283093.57147065207</v>
      </c>
      <c r="X22" s="95"/>
    </row>
    <row r="23" spans="1:24" s="91" customFormat="1" hidden="1" x14ac:dyDescent="0.2">
      <c r="A23" s="276"/>
      <c r="B23" s="277"/>
      <c r="C23" s="277"/>
      <c r="D23" s="277"/>
      <c r="E23" s="277"/>
      <c r="F23" s="277"/>
      <c r="G23" s="277"/>
      <c r="H23" s="278"/>
      <c r="I23" s="278"/>
      <c r="J23" s="278"/>
      <c r="K23" s="279"/>
      <c r="L23" s="276"/>
      <c r="M23" s="277"/>
      <c r="N23" s="278"/>
      <c r="O23" s="278"/>
      <c r="P23" s="278"/>
      <c r="Q23" s="280"/>
      <c r="R23" s="281"/>
      <c r="S23" s="282"/>
      <c r="T23" s="282"/>
      <c r="U23" s="282"/>
      <c r="V23" s="282"/>
      <c r="W23" s="283">
        <f>SUM(G23:K23)</f>
        <v>0</v>
      </c>
      <c r="X23" s="95"/>
    </row>
    <row r="24" spans="1:24" s="94" customFormat="1" ht="13.5" thickBot="1" x14ac:dyDescent="0.25">
      <c r="A24" s="289" t="s">
        <v>75</v>
      </c>
      <c r="B24" s="290"/>
      <c r="C24" s="290"/>
      <c r="D24" s="290"/>
      <c r="E24" s="290">
        <f>SUM(E21:E23)</f>
        <v>416209.42000000004</v>
      </c>
      <c r="F24" s="290">
        <f>SUM(F21:F23)</f>
        <v>416209.42000000004</v>
      </c>
      <c r="G24" s="290">
        <f>SUM(G21:G23)</f>
        <v>0</v>
      </c>
      <c r="H24" s="300"/>
      <c r="I24" s="300"/>
      <c r="J24" s="300">
        <f>SUM(J21:J23)</f>
        <v>42858.146741478864</v>
      </c>
      <c r="K24" s="301">
        <f>SUM(K21:K23)</f>
        <v>42858.146741478864</v>
      </c>
      <c r="L24" s="289" t="s">
        <v>75</v>
      </c>
      <c r="M24" s="290">
        <f>SUM(M21:M23)</f>
        <v>0</v>
      </c>
      <c r="N24" s="300"/>
      <c r="O24" s="300"/>
      <c r="P24" s="300">
        <f>SUM(P21:P23)</f>
        <v>459067.56674147886</v>
      </c>
      <c r="Q24" s="302">
        <f>SUM(Q21:Q23)</f>
        <v>459067.56674147886</v>
      </c>
      <c r="R24" s="292"/>
      <c r="S24" s="293"/>
      <c r="T24" s="293"/>
      <c r="U24" s="293"/>
      <c r="V24" s="293"/>
      <c r="W24" s="294">
        <f>SUM(W21:W23)</f>
        <v>459067.56674147886</v>
      </c>
    </row>
    <row r="25" spans="1:24" s="96" customFormat="1" ht="13.5" thickBot="1" x14ac:dyDescent="0.25">
      <c r="A25" s="289" t="s">
        <v>76</v>
      </c>
      <c r="B25" s="307">
        <f>B13</f>
        <v>16750.635542786531</v>
      </c>
      <c r="C25" s="307">
        <f>C13</f>
        <v>1168152.6204307459</v>
      </c>
      <c r="D25" s="307">
        <f>D13</f>
        <v>183025.17396273447</v>
      </c>
      <c r="E25" s="307">
        <f>SUM(E19,E24)</f>
        <v>1024656.820063733</v>
      </c>
      <c r="F25" s="307">
        <f>SUM(B25:E25)</f>
        <v>2392585.25</v>
      </c>
      <c r="G25" s="307">
        <f>G13</f>
        <v>1579.7652833300515</v>
      </c>
      <c r="H25" s="307">
        <f>H13</f>
        <v>107325.83885830631</v>
      </c>
      <c r="I25" s="307">
        <f>I13</f>
        <v>16707.991346415685</v>
      </c>
      <c r="J25" s="307">
        <f>SUM(J19,J24)</f>
        <v>122710.4745119479</v>
      </c>
      <c r="K25" s="307">
        <f>SUM(K13,K19,K24)</f>
        <v>248324.06999999995</v>
      </c>
      <c r="L25" s="289" t="s">
        <v>76</v>
      </c>
      <c r="M25" s="307">
        <f>M13</f>
        <v>18330.40082611658</v>
      </c>
      <c r="N25" s="307">
        <f>N13</f>
        <v>1275478.4592890523</v>
      </c>
      <c r="O25" s="307">
        <f>O13</f>
        <v>199733.16530915018</v>
      </c>
      <c r="P25" s="307">
        <f>SUM(P19,P24)</f>
        <v>1147367.294575681</v>
      </c>
      <c r="Q25" s="308">
        <f>SUM(Q13,Q19,Q24)</f>
        <v>2640909.3200000003</v>
      </c>
      <c r="R25" s="309"/>
      <c r="S25" s="310"/>
      <c r="T25" s="310"/>
      <c r="U25" s="310"/>
      <c r="V25" s="310"/>
      <c r="W25" s="431">
        <f>SUM(W13,W19,W24)</f>
        <v>2640909.3200000003</v>
      </c>
    </row>
    <row r="26" spans="1:24" s="201" customFormat="1" ht="13.5" thickBot="1" x14ac:dyDescent="0.25">
      <c r="A26" s="195"/>
      <c r="B26" s="196">
        <f>B25/($B$25+$C$25+$D$25)</f>
        <v>1.2245257263617923E-2</v>
      </c>
      <c r="C26" s="196">
        <f>C25/($B$25+$C$25+$D$25)</f>
        <v>0.85395741097739397</v>
      </c>
      <c r="D26" s="196">
        <f>D25/($B$25+$C$25+$D$25)</f>
        <v>0.13379733175898814</v>
      </c>
      <c r="E26" s="196"/>
      <c r="F26" s="196">
        <f>SUM(B26:E26)</f>
        <v>1</v>
      </c>
      <c r="G26" s="196"/>
      <c r="H26" s="196"/>
      <c r="I26" s="196"/>
      <c r="J26" s="196"/>
      <c r="K26" s="196"/>
      <c r="L26" s="195"/>
      <c r="M26" s="196"/>
      <c r="N26" s="196"/>
      <c r="O26" s="196"/>
      <c r="P26" s="196"/>
      <c r="Q26" s="197"/>
      <c r="R26" s="198"/>
      <c r="S26" s="199"/>
      <c r="T26" s="199"/>
      <c r="U26" s="199"/>
      <c r="V26" s="199"/>
      <c r="W26" s="200"/>
    </row>
    <row r="27" spans="1:24" s="201" customFormat="1" ht="13.5" thickBot="1" x14ac:dyDescent="0.25">
      <c r="A27" s="195"/>
      <c r="B27" s="456">
        <f>B25/$F$25</f>
        <v>7.0010611086006366E-3</v>
      </c>
      <c r="C27" s="456">
        <f>C25/$F$25</f>
        <v>0.4882386616864523</v>
      </c>
      <c r="D27" s="456">
        <f>D25/$F$25</f>
        <v>7.6496824496738183E-2</v>
      </c>
      <c r="E27" s="456">
        <f>E25/$F$25</f>
        <v>0.42826345270820887</v>
      </c>
      <c r="F27" s="196">
        <f>SUM(B27:E27)</f>
        <v>1</v>
      </c>
      <c r="G27" s="196">
        <f>G$25/$K$25</f>
        <v>6.3617082441104148E-3</v>
      </c>
      <c r="H27" s="196">
        <f>H$25/$K$25</f>
        <v>0.43220070796321247</v>
      </c>
      <c r="I27" s="196">
        <f>I$25/$K$25</f>
        <v>6.7283011857914896E-2</v>
      </c>
      <c r="J27" s="196">
        <f>J$25/$K$25</f>
        <v>0.4941545719347622</v>
      </c>
      <c r="K27" s="202">
        <f>SUM(G27:J27)</f>
        <v>1</v>
      </c>
      <c r="L27" s="195"/>
      <c r="M27" s="196"/>
      <c r="N27" s="196"/>
      <c r="O27" s="196"/>
      <c r="P27" s="196"/>
      <c r="Q27" s="203"/>
      <c r="R27" s="198"/>
      <c r="S27" s="199"/>
      <c r="T27" s="199"/>
      <c r="U27" s="199"/>
      <c r="V27" s="199"/>
      <c r="W27" s="200"/>
    </row>
    <row r="28" spans="1:24" s="96" customFormat="1" ht="13.5" thickBot="1" x14ac:dyDescent="0.25">
      <c r="A28" s="311"/>
      <c r="B28" s="312"/>
      <c r="C28" s="312"/>
      <c r="D28" s="312"/>
      <c r="E28" s="312"/>
      <c r="F28" s="312"/>
      <c r="G28" s="312"/>
      <c r="H28" s="312"/>
      <c r="I28" s="312"/>
      <c r="J28" s="312"/>
      <c r="K28" s="313"/>
      <c r="L28" s="311"/>
      <c r="M28" s="312"/>
      <c r="N28" s="312"/>
      <c r="O28" s="312"/>
      <c r="P28" s="312"/>
      <c r="Q28" s="314"/>
      <c r="R28" s="309"/>
      <c r="S28" s="315"/>
      <c r="T28" s="315"/>
      <c r="U28" s="315"/>
      <c r="V28" s="315"/>
      <c r="W28" s="316"/>
    </row>
    <row r="29" spans="1:24" s="204" customFormat="1" ht="12" thickBot="1" x14ac:dyDescent="0.25">
      <c r="A29" s="317" t="s">
        <v>77</v>
      </c>
      <c r="B29" s="318"/>
      <c r="C29" s="319"/>
      <c r="D29" s="319"/>
      <c r="E29" s="319"/>
      <c r="F29" s="319"/>
      <c r="G29" s="319"/>
      <c r="H29" s="319"/>
      <c r="I29" s="319"/>
      <c r="J29" s="319"/>
      <c r="K29" s="319"/>
      <c r="L29" s="317" t="s">
        <v>77</v>
      </c>
      <c r="M29" s="319"/>
      <c r="N29" s="319"/>
      <c r="O29" s="319"/>
      <c r="P29" s="319"/>
      <c r="Q29" s="320"/>
      <c r="R29" s="321"/>
      <c r="S29" s="322"/>
      <c r="T29" s="322"/>
      <c r="U29" s="322"/>
      <c r="V29" s="322"/>
      <c r="W29" s="323"/>
    </row>
    <row r="30" spans="1:24" s="97" customFormat="1" x14ac:dyDescent="0.2">
      <c r="A30" s="324" t="s">
        <v>94</v>
      </c>
      <c r="B30" s="325"/>
      <c r="C30" s="325"/>
      <c r="D30" s="325"/>
      <c r="E30" s="325"/>
      <c r="F30" s="325"/>
      <c r="G30" s="325"/>
      <c r="H30" s="326"/>
      <c r="I30" s="326"/>
      <c r="J30" s="326"/>
      <c r="K30" s="327"/>
      <c r="L30" s="324" t="s">
        <v>94</v>
      </c>
      <c r="M30" s="325"/>
      <c r="N30" s="326"/>
      <c r="O30" s="326"/>
      <c r="P30" s="326"/>
      <c r="Q30" s="328"/>
      <c r="R30" s="389"/>
      <c r="S30" s="329"/>
      <c r="T30" s="329"/>
      <c r="U30" s="329"/>
      <c r="V30" s="329">
        <f>SUM(R30:U30)</f>
        <v>0</v>
      </c>
      <c r="W30" s="432">
        <f>V30</f>
        <v>0</v>
      </c>
      <c r="X30" s="95"/>
    </row>
    <row r="31" spans="1:24" s="97" customFormat="1" x14ac:dyDescent="0.2">
      <c r="A31" s="205"/>
      <c r="B31" s="284"/>
      <c r="C31" s="284"/>
      <c r="D31" s="284"/>
      <c r="E31" s="284"/>
      <c r="F31" s="284"/>
      <c r="G31" s="284"/>
      <c r="H31" s="285"/>
      <c r="I31" s="285"/>
      <c r="J31" s="285"/>
      <c r="K31" s="286"/>
      <c r="L31" s="205"/>
      <c r="M31" s="284"/>
      <c r="N31" s="285"/>
      <c r="O31" s="285"/>
      <c r="P31" s="285"/>
      <c r="Q31" s="283"/>
      <c r="R31" s="287"/>
      <c r="S31" s="288"/>
      <c r="T31" s="288"/>
      <c r="U31" s="288"/>
      <c r="V31" s="288"/>
      <c r="W31" s="433"/>
      <c r="X31" s="95"/>
    </row>
    <row r="32" spans="1:24" s="97" customFormat="1" x14ac:dyDescent="0.2">
      <c r="A32" s="206" t="s">
        <v>115</v>
      </c>
      <c r="B32" s="277"/>
      <c r="C32" s="277"/>
      <c r="D32" s="277"/>
      <c r="E32" s="277"/>
      <c r="F32" s="277"/>
      <c r="G32" s="277"/>
      <c r="H32" s="278"/>
      <c r="I32" s="278"/>
      <c r="J32" s="278"/>
      <c r="K32" s="279"/>
      <c r="L32" s="206" t="s">
        <v>115</v>
      </c>
      <c r="M32" s="277"/>
      <c r="N32" s="278"/>
      <c r="O32" s="278"/>
      <c r="P32" s="278"/>
      <c r="Q32" s="280"/>
      <c r="R32" s="281"/>
      <c r="S32" s="282"/>
      <c r="T32" s="282"/>
      <c r="U32" s="282"/>
      <c r="V32" s="282">
        <f>SUM(R32:U32)</f>
        <v>0</v>
      </c>
      <c r="W32" s="433">
        <f>V32</f>
        <v>0</v>
      </c>
      <c r="X32" s="95"/>
    </row>
    <row r="33" spans="1:26" s="97" customFormat="1" x14ac:dyDescent="0.2">
      <c r="A33" s="206" t="s">
        <v>95</v>
      </c>
      <c r="B33" s="284"/>
      <c r="C33" s="284"/>
      <c r="D33" s="284"/>
      <c r="E33" s="284"/>
      <c r="F33" s="284"/>
      <c r="G33" s="284"/>
      <c r="H33" s="285"/>
      <c r="I33" s="285"/>
      <c r="J33" s="285"/>
      <c r="K33" s="286"/>
      <c r="L33" s="206" t="s">
        <v>95</v>
      </c>
      <c r="M33" s="284"/>
      <c r="N33" s="285"/>
      <c r="O33" s="285"/>
      <c r="P33" s="285"/>
      <c r="Q33" s="283"/>
      <c r="R33" s="287">
        <v>441.47259048708861</v>
      </c>
      <c r="S33" s="288">
        <v>30787.33114982766</v>
      </c>
      <c r="T33" s="288">
        <v>4823.733252824205</v>
      </c>
      <c r="U33" s="288">
        <v>50300.473006861052</v>
      </c>
      <c r="V33" s="288">
        <f>SUM(R33:U33)</f>
        <v>86353.010000000009</v>
      </c>
      <c r="W33" s="433">
        <f>V33</f>
        <v>86353.010000000009</v>
      </c>
      <c r="X33" s="95"/>
    </row>
    <row r="34" spans="1:26" s="97" customFormat="1" x14ac:dyDescent="0.2">
      <c r="A34" s="206" t="s">
        <v>116</v>
      </c>
      <c r="B34" s="277"/>
      <c r="C34" s="277"/>
      <c r="D34" s="277"/>
      <c r="E34" s="277"/>
      <c r="F34" s="277"/>
      <c r="G34" s="277"/>
      <c r="H34" s="278"/>
      <c r="I34" s="278"/>
      <c r="J34" s="278"/>
      <c r="K34" s="279"/>
      <c r="L34" s="206" t="s">
        <v>116</v>
      </c>
      <c r="M34" s="277"/>
      <c r="N34" s="278"/>
      <c r="O34" s="278"/>
      <c r="P34" s="278"/>
      <c r="Q34" s="280"/>
      <c r="R34" s="281">
        <f>ROUND($W$34*B27,2)</f>
        <v>274.52</v>
      </c>
      <c r="S34" s="281">
        <f>ROUND($W$34*C27,2)</f>
        <v>19144.560000000001</v>
      </c>
      <c r="T34" s="281">
        <f>ROUND($W$34*D27,2)</f>
        <v>2999.55</v>
      </c>
      <c r="U34" s="281">
        <f>ROUND($W$34*E27,2)</f>
        <v>16792.84</v>
      </c>
      <c r="V34" s="288">
        <f>SUM(R34:U34)</f>
        <v>39211.47</v>
      </c>
      <c r="W34" s="286">
        <v>39211.47</v>
      </c>
      <c r="X34" s="95"/>
    </row>
    <row r="35" spans="1:26" s="91" customFormat="1" hidden="1" x14ac:dyDescent="0.2">
      <c r="A35" s="276"/>
      <c r="B35" s="277"/>
      <c r="C35" s="277"/>
      <c r="D35" s="277"/>
      <c r="E35" s="277"/>
      <c r="F35" s="277"/>
      <c r="G35" s="277"/>
      <c r="H35" s="278"/>
      <c r="I35" s="278"/>
      <c r="J35" s="278"/>
      <c r="K35" s="279"/>
      <c r="L35" s="276"/>
      <c r="M35" s="277"/>
      <c r="N35" s="278"/>
      <c r="O35" s="278"/>
      <c r="P35" s="278"/>
      <c r="Q35" s="280"/>
      <c r="R35" s="281"/>
      <c r="S35" s="282"/>
      <c r="T35" s="282"/>
      <c r="U35" s="282"/>
      <c r="V35" s="282"/>
      <c r="W35" s="283"/>
      <c r="X35" s="95"/>
    </row>
    <row r="36" spans="1:26" s="94" customFormat="1" ht="13.5" thickBot="1" x14ac:dyDescent="0.25">
      <c r="A36" s="289" t="s">
        <v>78</v>
      </c>
      <c r="B36" s="290"/>
      <c r="C36" s="290"/>
      <c r="D36" s="290"/>
      <c r="E36" s="290"/>
      <c r="F36" s="290"/>
      <c r="G36" s="290">
        <f>SUM(G30:G35)</f>
        <v>0</v>
      </c>
      <c r="H36" s="300"/>
      <c r="I36" s="300"/>
      <c r="J36" s="300"/>
      <c r="K36" s="301">
        <f>SUM(K30:K35)</f>
        <v>0</v>
      </c>
      <c r="L36" s="289" t="s">
        <v>78</v>
      </c>
      <c r="M36" s="290">
        <f>SUM(M30:M35)</f>
        <v>0</v>
      </c>
      <c r="N36" s="300"/>
      <c r="O36" s="300"/>
      <c r="P36" s="300"/>
      <c r="Q36" s="302">
        <f>SUM(Q30:Q35)</f>
        <v>0</v>
      </c>
      <c r="R36" s="330">
        <f>SUM(R30:R35)</f>
        <v>715.99259048708859</v>
      </c>
      <c r="S36" s="331">
        <f>SUM(S30:S35)</f>
        <v>49931.891149827658</v>
      </c>
      <c r="T36" s="331">
        <f>SUM(T30:T35)</f>
        <v>7823.2832528242052</v>
      </c>
      <c r="U36" s="331">
        <f>SUM(U30:U35)</f>
        <v>67093.313006861048</v>
      </c>
      <c r="V36" s="331">
        <f>SUM(V30:V34)</f>
        <v>125564.48000000001</v>
      </c>
      <c r="W36" s="332">
        <f>SUM(W30:W35)</f>
        <v>125564.48000000001</v>
      </c>
      <c r="X36" s="207"/>
      <c r="Z36" s="430"/>
    </row>
    <row r="37" spans="1:26" s="96" customFormat="1" ht="13.5" thickBot="1" x14ac:dyDescent="0.25">
      <c r="A37" s="333" t="s">
        <v>8</v>
      </c>
      <c r="B37" s="307">
        <f t="shared" ref="B37:Q37" si="7">B25</f>
        <v>16750.635542786531</v>
      </c>
      <c r="C37" s="307">
        <f t="shared" si="7"/>
        <v>1168152.6204307459</v>
      </c>
      <c r="D37" s="307">
        <f t="shared" si="7"/>
        <v>183025.17396273447</v>
      </c>
      <c r="E37" s="307">
        <f t="shared" si="7"/>
        <v>1024656.820063733</v>
      </c>
      <c r="F37" s="307">
        <f t="shared" si="7"/>
        <v>2392585.25</v>
      </c>
      <c r="G37" s="307">
        <f t="shared" si="7"/>
        <v>1579.7652833300515</v>
      </c>
      <c r="H37" s="307">
        <f t="shared" si="7"/>
        <v>107325.83885830631</v>
      </c>
      <c r="I37" s="307">
        <f t="shared" si="7"/>
        <v>16707.991346415685</v>
      </c>
      <c r="J37" s="307">
        <f t="shared" si="7"/>
        <v>122710.4745119479</v>
      </c>
      <c r="K37" s="307">
        <f t="shared" si="7"/>
        <v>248324.06999999995</v>
      </c>
      <c r="L37" s="333" t="s">
        <v>8</v>
      </c>
      <c r="M37" s="307">
        <f t="shared" si="7"/>
        <v>18330.40082611658</v>
      </c>
      <c r="N37" s="307">
        <f t="shared" si="7"/>
        <v>1275478.4592890523</v>
      </c>
      <c r="O37" s="307">
        <f t="shared" si="7"/>
        <v>199733.16530915018</v>
      </c>
      <c r="P37" s="307">
        <f t="shared" si="7"/>
        <v>1147367.294575681</v>
      </c>
      <c r="Q37" s="308">
        <f t="shared" si="7"/>
        <v>2640909.3200000003</v>
      </c>
      <c r="R37" s="309">
        <f>R36</f>
        <v>715.99259048708859</v>
      </c>
      <c r="S37" s="310">
        <f>S36</f>
        <v>49931.891149827658</v>
      </c>
      <c r="T37" s="310">
        <f>T36</f>
        <v>7823.2832528242052</v>
      </c>
      <c r="U37" s="310">
        <f>U36</f>
        <v>67093.313006861048</v>
      </c>
      <c r="V37" s="310">
        <f>V36</f>
        <v>125564.48000000001</v>
      </c>
      <c r="W37" s="431">
        <f>SUM(W25,W36)</f>
        <v>2766473.8000000003</v>
      </c>
    </row>
    <row r="38" spans="1:26" x14ac:dyDescent="0.2">
      <c r="R38" s="336"/>
    </row>
    <row r="39" spans="1:26" x14ac:dyDescent="0.2">
      <c r="A39" s="399" t="s">
        <v>282</v>
      </c>
      <c r="B39" s="391" t="s">
        <v>86</v>
      </c>
      <c r="C39" s="392" t="s">
        <v>87</v>
      </c>
      <c r="D39" s="392" t="s">
        <v>108</v>
      </c>
      <c r="E39" s="392" t="s">
        <v>85</v>
      </c>
      <c r="F39" s="392" t="s">
        <v>208</v>
      </c>
      <c r="G39" s="392" t="s">
        <v>2</v>
      </c>
      <c r="H39" s="393" t="s">
        <v>8</v>
      </c>
      <c r="O39" s="398" t="s">
        <v>86</v>
      </c>
      <c r="P39" s="398" t="s">
        <v>87</v>
      </c>
      <c r="Q39" s="398" t="s">
        <v>108</v>
      </c>
      <c r="R39" s="398" t="s">
        <v>85</v>
      </c>
      <c r="S39" s="398" t="s">
        <v>8</v>
      </c>
      <c r="U39" s="91"/>
      <c r="V39" s="91"/>
      <c r="W39" s="472"/>
      <c r="Z39" s="253"/>
    </row>
    <row r="40" spans="1:26" x14ac:dyDescent="0.2">
      <c r="A40" s="346" t="s">
        <v>283</v>
      </c>
      <c r="B40" s="334">
        <f>B25</f>
        <v>16750.635542786531</v>
      </c>
      <c r="C40" s="334">
        <f>C25</f>
        <v>1168152.6204307459</v>
      </c>
      <c r="D40" s="334">
        <f>D25</f>
        <v>183025.17396273447</v>
      </c>
      <c r="E40" s="334">
        <f>E25</f>
        <v>1024656.820063733</v>
      </c>
      <c r="F40" s="334">
        <v>0</v>
      </c>
      <c r="G40" s="334">
        <v>0</v>
      </c>
      <c r="H40" s="334">
        <f>SUM(B40:G40)</f>
        <v>2392585.25</v>
      </c>
      <c r="N40" s="337"/>
      <c r="O40" s="336">
        <f>R34/$W$34</f>
        <v>7.0010127138819328E-3</v>
      </c>
      <c r="P40" s="336">
        <f>S34/$W$34</f>
        <v>0.48823877299167823</v>
      </c>
      <c r="Q40" s="336">
        <f>T34/$W$34</f>
        <v>7.6496749548027654E-2</v>
      </c>
      <c r="R40" s="336">
        <f>U34/$W$34</f>
        <v>0.42826346474641219</v>
      </c>
      <c r="S40" s="336">
        <f>V34/$W$34</f>
        <v>1</v>
      </c>
      <c r="U40" s="91"/>
      <c r="V40" s="91"/>
      <c r="W40" s="91"/>
      <c r="Z40" s="253"/>
    </row>
    <row r="41" spans="1:26" x14ac:dyDescent="0.2">
      <c r="A41" s="346" t="s">
        <v>297</v>
      </c>
      <c r="B41" s="334">
        <f>G25</f>
        <v>1579.7652833300515</v>
      </c>
      <c r="C41" s="334">
        <f>H25</f>
        <v>107325.83885830631</v>
      </c>
      <c r="D41" s="334">
        <f>I25</f>
        <v>16707.991346415685</v>
      </c>
      <c r="E41" s="334">
        <f>J25</f>
        <v>122710.4745119479</v>
      </c>
      <c r="F41" s="334">
        <v>0</v>
      </c>
      <c r="G41" s="334">
        <v>0</v>
      </c>
      <c r="H41" s="334">
        <f>SUM(B41:G41)</f>
        <v>248324.06999999995</v>
      </c>
      <c r="N41" s="454" t="s">
        <v>292</v>
      </c>
      <c r="O41" s="334">
        <f>ROUND($T$41*O40,2)</f>
        <v>274.52</v>
      </c>
      <c r="P41" s="334">
        <f>ROUND($T$41*P40,2)</f>
        <v>19144.560000000001</v>
      </c>
      <c r="Q41" s="334">
        <f>ROUND($T$41*Q40,2)</f>
        <v>2999.55</v>
      </c>
      <c r="R41" s="334">
        <f>ROUND($T$41*R40,2)</f>
        <v>16792.84</v>
      </c>
      <c r="S41" s="334">
        <f>SUM(O41:R41)</f>
        <v>39211.47</v>
      </c>
      <c r="T41" s="342">
        <f>W34</f>
        <v>39211.47</v>
      </c>
      <c r="U41" s="91"/>
      <c r="V41" s="91"/>
      <c r="W41" s="91"/>
      <c r="Z41" s="253"/>
    </row>
    <row r="42" spans="1:26" x14ac:dyDescent="0.2">
      <c r="A42" s="346" t="s">
        <v>284</v>
      </c>
      <c r="B42" s="214">
        <f>R30+R32+R33+R34</f>
        <v>715.99259048708859</v>
      </c>
      <c r="C42" s="214">
        <f>S30+S32+S33+S34</f>
        <v>49931.891149827658</v>
      </c>
      <c r="D42" s="214">
        <f>T30+T32+T33+T34</f>
        <v>7823.2832528242052</v>
      </c>
      <c r="E42" s="214">
        <f>U30+U32+U33+U34</f>
        <v>67093.313006861048</v>
      </c>
      <c r="F42" s="214">
        <v>0</v>
      </c>
      <c r="G42" s="214">
        <v>0</v>
      </c>
      <c r="H42" s="214">
        <f>SUM(B42:G42)</f>
        <v>125564.48000000001</v>
      </c>
      <c r="N42" s="337" t="s">
        <v>207</v>
      </c>
      <c r="O42" s="334">
        <f>ROUND($T$42*O40,2)</f>
        <v>28.92</v>
      </c>
      <c r="P42" s="334">
        <f>ROUND($T$42*P40,2)</f>
        <v>2017.07</v>
      </c>
      <c r="Q42" s="334">
        <f>ROUND($T$42*Q40,2)</f>
        <v>316.02999999999997</v>
      </c>
      <c r="R42" s="334">
        <f>ROUND($T$42*R40,2)</f>
        <v>1769.29</v>
      </c>
      <c r="S42" s="334">
        <f>SUM(O42:R42)</f>
        <v>4131.3099999999995</v>
      </c>
      <c r="T42" s="455">
        <v>4131.32</v>
      </c>
      <c r="U42" s="91"/>
      <c r="V42" s="91"/>
      <c r="W42" s="91"/>
      <c r="Z42" s="253"/>
    </row>
    <row r="43" spans="1:26" x14ac:dyDescent="0.2">
      <c r="A43" s="346"/>
      <c r="B43" s="334">
        <f t="shared" ref="B43:H43" si="8">SUM(B40:B42)</f>
        <v>19046.393416603671</v>
      </c>
      <c r="C43" s="334">
        <f t="shared" si="8"/>
        <v>1325410.35043888</v>
      </c>
      <c r="D43" s="334">
        <f t="shared" si="8"/>
        <v>207556.44856197436</v>
      </c>
      <c r="E43" s="334">
        <f t="shared" si="8"/>
        <v>1214460.6075825421</v>
      </c>
      <c r="F43" s="334">
        <f t="shared" si="8"/>
        <v>0</v>
      </c>
      <c r="G43" s="334">
        <f t="shared" si="8"/>
        <v>0</v>
      </c>
      <c r="H43" s="334">
        <f t="shared" si="8"/>
        <v>2766473.8</v>
      </c>
      <c r="N43" s="390"/>
      <c r="O43" s="214"/>
      <c r="P43" s="214"/>
      <c r="Q43" s="214"/>
      <c r="R43" s="214"/>
      <c r="S43" s="214"/>
      <c r="T43" s="397"/>
      <c r="U43" s="91"/>
      <c r="V43" s="91"/>
      <c r="W43" s="91"/>
      <c r="Z43" s="253"/>
    </row>
    <row r="44" spans="1:26" x14ac:dyDescent="0.2">
      <c r="A44" s="471"/>
      <c r="B44" s="436"/>
      <c r="C44" s="436"/>
      <c r="D44" s="436"/>
      <c r="E44" s="436"/>
      <c r="N44" s="337" t="s">
        <v>8</v>
      </c>
      <c r="O44" s="334">
        <f>SUM(O41:O43)</f>
        <v>303.44</v>
      </c>
      <c r="P44" s="334">
        <f>SUM(P41:P43)</f>
        <v>21161.63</v>
      </c>
      <c r="Q44" s="334">
        <f>SUM(Q41:Q43)</f>
        <v>3315.58</v>
      </c>
      <c r="R44" s="334">
        <f>SUM(R41:R43)</f>
        <v>18562.13</v>
      </c>
      <c r="S44" s="334">
        <f>SUM(S41:S43)</f>
        <v>43342.78</v>
      </c>
      <c r="U44" s="91"/>
      <c r="V44" s="91"/>
      <c r="W44" s="91"/>
      <c r="Z44" s="253"/>
    </row>
    <row r="45" spans="1:26" x14ac:dyDescent="0.2">
      <c r="A45" s="373" t="s">
        <v>285</v>
      </c>
      <c r="B45" s="334">
        <f>O42</f>
        <v>28.92</v>
      </c>
      <c r="C45" s="334">
        <f>P42</f>
        <v>2017.07</v>
      </c>
      <c r="D45" s="334">
        <f>Q42</f>
        <v>316.02999999999997</v>
      </c>
      <c r="E45" s="334">
        <f>R42</f>
        <v>1769.29</v>
      </c>
      <c r="F45" s="334">
        <v>0</v>
      </c>
      <c r="G45" s="334">
        <v>0</v>
      </c>
      <c r="H45" s="334">
        <f>SUM(B45:G45)</f>
        <v>4131.3099999999995</v>
      </c>
      <c r="U45" s="91"/>
      <c r="V45" s="91"/>
      <c r="W45" s="91"/>
      <c r="Z45" s="253"/>
    </row>
    <row r="46" spans="1:26" x14ac:dyDescent="0.2">
      <c r="A46" s="373"/>
      <c r="N46" s="401" t="s">
        <v>293</v>
      </c>
      <c r="O46" s="334">
        <f>SUM(R30:R33)</f>
        <v>441.47259048708861</v>
      </c>
      <c r="P46" s="334">
        <f>SUM(S30:S33)</f>
        <v>30787.33114982766</v>
      </c>
      <c r="Q46" s="334">
        <f>SUM(T30:T33)</f>
        <v>4823.733252824205</v>
      </c>
      <c r="R46" s="334">
        <f>SUM(U30:U33)</f>
        <v>50300.473006861052</v>
      </c>
      <c r="S46" s="334">
        <f>SUM(O46:R46)</f>
        <v>86353.010000000009</v>
      </c>
      <c r="T46" s="334">
        <f>W37-T41-T42-T43</f>
        <v>2723131.0100000002</v>
      </c>
      <c r="U46" s="91"/>
      <c r="V46" s="91"/>
      <c r="W46" s="91"/>
      <c r="Z46" s="253"/>
    </row>
    <row r="47" spans="1:26" x14ac:dyDescent="0.2">
      <c r="A47" s="345"/>
      <c r="B47" s="214"/>
      <c r="C47" s="214"/>
      <c r="D47" s="214"/>
      <c r="E47" s="214"/>
      <c r="F47" s="214"/>
      <c r="G47" s="214"/>
      <c r="H47" s="214"/>
      <c r="U47" s="91"/>
      <c r="V47" s="91"/>
      <c r="W47" s="91"/>
      <c r="Z47" s="253"/>
    </row>
    <row r="48" spans="1:26" x14ac:dyDescent="0.2">
      <c r="A48" s="347" t="s">
        <v>286</v>
      </c>
      <c r="B48" s="334">
        <f t="shared" ref="B48:G48" si="9">B43-B45-B46</f>
        <v>19017.473416603672</v>
      </c>
      <c r="C48" s="334">
        <f>C43-C45</f>
        <v>1323393.28043888</v>
      </c>
      <c r="D48" s="334">
        <f>D43-D45</f>
        <v>207240.41856197437</v>
      </c>
      <c r="E48" s="334">
        <f>E43-E45</f>
        <v>1212691.3175825421</v>
      </c>
      <c r="F48" s="334">
        <f t="shared" si="9"/>
        <v>0</v>
      </c>
      <c r="G48" s="334">
        <f t="shared" si="9"/>
        <v>0</v>
      </c>
      <c r="H48" s="334">
        <f>H43-H45</f>
        <v>2762342.4899999998</v>
      </c>
      <c r="Q48" s="402" t="s">
        <v>79</v>
      </c>
      <c r="R48" s="214"/>
      <c r="S48" s="214"/>
      <c r="T48" s="214"/>
      <c r="U48" s="91"/>
      <c r="V48" s="91"/>
      <c r="W48" s="91"/>
      <c r="Z48" s="253"/>
    </row>
    <row r="49" spans="1:28" x14ac:dyDescent="0.2">
      <c r="A49" s="335"/>
      <c r="Q49" s="401" t="s">
        <v>294</v>
      </c>
      <c r="T49" s="334">
        <f>W37</f>
        <v>2766473.8000000003</v>
      </c>
      <c r="U49" s="91"/>
      <c r="V49" s="91"/>
      <c r="W49" s="91"/>
      <c r="Z49" s="253"/>
    </row>
    <row r="50" spans="1:28" x14ac:dyDescent="0.2">
      <c r="A50" s="346" t="s">
        <v>283</v>
      </c>
      <c r="B50" s="336">
        <f>B40/$H$40</f>
        <v>7.0010611086006366E-3</v>
      </c>
      <c r="C50" s="336">
        <f>C40/$H$40</f>
        <v>0.4882386616864523</v>
      </c>
      <c r="D50" s="336">
        <f>D40/$H$40</f>
        <v>7.6496824496738183E-2</v>
      </c>
      <c r="E50" s="336">
        <f>E40/$H$40</f>
        <v>0.42826345270820887</v>
      </c>
      <c r="F50" s="336">
        <v>0</v>
      </c>
      <c r="G50" s="336">
        <v>0</v>
      </c>
      <c r="H50" s="336">
        <f>SUM(B50:E50)</f>
        <v>1</v>
      </c>
      <c r="R50" s="401" t="s">
        <v>295</v>
      </c>
      <c r="T50" s="334">
        <f>T42</f>
        <v>4131.32</v>
      </c>
      <c r="U50" s="91"/>
      <c r="V50" s="91"/>
      <c r="W50" s="91"/>
      <c r="Z50" s="253"/>
    </row>
    <row r="51" spans="1:28" x14ac:dyDescent="0.2">
      <c r="A51" s="346" t="s">
        <v>287</v>
      </c>
      <c r="B51" s="336">
        <f>B41/$H$41</f>
        <v>6.3617082441104148E-3</v>
      </c>
      <c r="C51" s="336">
        <f>C41/$H$41</f>
        <v>0.43220070796321247</v>
      </c>
      <c r="D51" s="336">
        <f>D41/$H$41</f>
        <v>6.7283011857914896E-2</v>
      </c>
      <c r="E51" s="336">
        <f>E41/$H$41</f>
        <v>0.4941545719347622</v>
      </c>
      <c r="F51" s="336">
        <v>0</v>
      </c>
      <c r="G51" s="336">
        <v>0</v>
      </c>
      <c r="H51" s="336">
        <f>SUM(B51:E51)</f>
        <v>1</v>
      </c>
      <c r="Q51" s="214"/>
      <c r="R51" s="402"/>
      <c r="S51" s="214"/>
      <c r="T51" s="214">
        <f>T43</f>
        <v>0</v>
      </c>
      <c r="U51" s="91"/>
      <c r="V51" s="91"/>
      <c r="W51" s="91"/>
      <c r="Z51" s="253"/>
    </row>
    <row r="52" spans="1:28" x14ac:dyDescent="0.2">
      <c r="A52" s="347" t="s">
        <v>286</v>
      </c>
      <c r="B52" s="336">
        <f>B48/$H$48</f>
        <v>6.8845458104667082E-3</v>
      </c>
      <c r="C52" s="336">
        <f>C48/$H$48</f>
        <v>0.47908370711804099</v>
      </c>
      <c r="D52" s="336">
        <f>D48/$H$48</f>
        <v>7.5023433666248376E-2</v>
      </c>
      <c r="E52" s="336">
        <f>E48/$H$48</f>
        <v>0.43900831340524404</v>
      </c>
      <c r="F52" s="336">
        <v>0</v>
      </c>
      <c r="G52" s="336">
        <v>0</v>
      </c>
      <c r="H52" s="336">
        <f>SUM(B52:E52)</f>
        <v>1</v>
      </c>
      <c r="Q52" s="403" t="s">
        <v>200</v>
      </c>
      <c r="T52" s="334">
        <f>T49-T50</f>
        <v>2762342.4800000004</v>
      </c>
      <c r="U52" s="91"/>
      <c r="V52" s="91"/>
      <c r="W52" s="91"/>
      <c r="Z52" s="253"/>
    </row>
    <row r="53" spans="1:28" x14ac:dyDescent="0.2">
      <c r="A53" s="335"/>
      <c r="U53" s="91"/>
      <c r="V53" s="91"/>
      <c r="W53" s="91"/>
      <c r="Z53" s="253"/>
    </row>
    <row r="54" spans="1:28" x14ac:dyDescent="0.2">
      <c r="A54" s="204" t="s">
        <v>117</v>
      </c>
      <c r="B54" s="334">
        <f>'Schedule I (base rate)'!G10</f>
        <v>37620.04</v>
      </c>
      <c r="C54" s="334">
        <f>'Schedule I (base rate)'!G11+'Schedule I (base rate)'!G12</f>
        <v>476868.82999999996</v>
      </c>
      <c r="D54" s="334">
        <f>'Schedule I (base rate)'!G13+'Schedule I (base rate)'!G14</f>
        <v>169273.55000000002</v>
      </c>
      <c r="E54" s="334">
        <f>'Schedule I (base rate)'!G9</f>
        <v>602913.06000000006</v>
      </c>
      <c r="F54" s="334">
        <f>'Schedule I (base rate)'!G15</f>
        <v>7753.58</v>
      </c>
      <c r="G54" s="334">
        <f>'Schedule I (base rate)'!G16</f>
        <v>1.0900000000000001</v>
      </c>
      <c r="H54" s="334">
        <f>SUM(B54:G54)</f>
        <v>1294430.1500000001</v>
      </c>
      <c r="Q54" s="405" t="s">
        <v>199</v>
      </c>
      <c r="R54" s="214"/>
      <c r="S54" s="214"/>
      <c r="T54" s="214">
        <f>H74</f>
        <v>2962456.1047851816</v>
      </c>
      <c r="U54" s="91"/>
      <c r="V54" s="91"/>
      <c r="W54" s="91"/>
      <c r="Z54" s="253"/>
    </row>
    <row r="55" spans="1:28" x14ac:dyDescent="0.2">
      <c r="A55" s="204"/>
      <c r="Q55" s="404" t="s">
        <v>296</v>
      </c>
      <c r="T55" s="334">
        <f>T52-T54</f>
        <v>-200113.62478518113</v>
      </c>
      <c r="U55" s="91"/>
      <c r="V55" s="91"/>
      <c r="W55" s="91"/>
      <c r="Z55" s="253"/>
    </row>
    <row r="56" spans="1:28" x14ac:dyDescent="0.2">
      <c r="A56" s="204" t="s">
        <v>118</v>
      </c>
      <c r="B56" s="334">
        <f>'Schedule I (base rate)'!M10</f>
        <v>-1165.8400000000038</v>
      </c>
      <c r="C56" s="334">
        <f>'Schedule I (base rate)'!M11+'Schedule I (base rate)'!M12</f>
        <v>45977.869999999995</v>
      </c>
      <c r="D56" s="334">
        <f>'Schedule I (base rate)'!M13+'Schedule I (base rate)'!M14</f>
        <v>103935.34999999998</v>
      </c>
      <c r="E56" s="334">
        <f>'Schedule I (base rate)'!M9</f>
        <v>41518.429999999935</v>
      </c>
      <c r="F56" s="334">
        <f>'Schedule I (base rate)'!M15</f>
        <v>1851.2299999999996</v>
      </c>
      <c r="G56" s="334">
        <f>'Schedule I (base rate)'!M16</f>
        <v>-1.0900000000000001</v>
      </c>
      <c r="H56" s="334">
        <f>SUM(B56:G56)</f>
        <v>192115.94999999992</v>
      </c>
      <c r="X56" s="334"/>
      <c r="Y56" s="334"/>
      <c r="AA56" s="91"/>
      <c r="AB56" s="91"/>
    </row>
    <row r="57" spans="1:28" x14ac:dyDescent="0.2">
      <c r="A57" s="208"/>
      <c r="B57" s="214"/>
      <c r="C57" s="214"/>
      <c r="D57" s="214"/>
      <c r="E57" s="214"/>
      <c r="F57" s="214"/>
      <c r="G57" s="214"/>
      <c r="H57" s="214"/>
      <c r="X57" s="334"/>
      <c r="Y57" s="334"/>
      <c r="AA57" s="91"/>
      <c r="AB57" s="91"/>
    </row>
    <row r="58" spans="1:28" x14ac:dyDescent="0.2">
      <c r="A58" s="204" t="s">
        <v>119</v>
      </c>
      <c r="B58" s="334">
        <f t="shared" ref="B58:H58" si="10">SUM(B54:B57)</f>
        <v>36454.199999999997</v>
      </c>
      <c r="C58" s="334">
        <f t="shared" si="10"/>
        <v>522846.69999999995</v>
      </c>
      <c r="D58" s="334">
        <f t="shared" si="10"/>
        <v>273208.90000000002</v>
      </c>
      <c r="E58" s="334">
        <f t="shared" si="10"/>
        <v>644431.49</v>
      </c>
      <c r="F58" s="334">
        <f t="shared" si="10"/>
        <v>9604.81</v>
      </c>
      <c r="G58" s="334">
        <f t="shared" si="10"/>
        <v>0</v>
      </c>
      <c r="H58" s="334">
        <f t="shared" si="10"/>
        <v>1486546.1</v>
      </c>
      <c r="X58" s="334"/>
      <c r="Y58" s="334"/>
      <c r="AA58" s="91"/>
      <c r="AB58" s="91"/>
    </row>
    <row r="59" spans="1:28" x14ac:dyDescent="0.2">
      <c r="A59" s="337"/>
      <c r="X59" s="334"/>
      <c r="Y59" s="334"/>
      <c r="AA59" s="91"/>
      <c r="AB59" s="91"/>
    </row>
    <row r="60" spans="1:28" x14ac:dyDescent="0.2">
      <c r="A60" s="346" t="s">
        <v>282</v>
      </c>
      <c r="B60" s="334">
        <f>B48</f>
        <v>19017.473416603672</v>
      </c>
      <c r="C60" s="334">
        <f>C48</f>
        <v>1323393.28043888</v>
      </c>
      <c r="D60" s="334">
        <f>D48</f>
        <v>207240.41856197437</v>
      </c>
      <c r="E60" s="334">
        <f>E48</f>
        <v>1212691.3175825421</v>
      </c>
      <c r="F60" s="334">
        <v>0</v>
      </c>
      <c r="G60" s="334">
        <v>0</v>
      </c>
      <c r="H60" s="334">
        <f>SUM(B60:G60)</f>
        <v>2762342.49</v>
      </c>
      <c r="X60" s="334"/>
      <c r="Y60" s="334"/>
      <c r="AA60" s="91"/>
      <c r="AB60" s="91"/>
    </row>
    <row r="61" spans="1:28" x14ac:dyDescent="0.2">
      <c r="A61" s="346" t="s">
        <v>298</v>
      </c>
      <c r="B61" s="334">
        <f>'WP Schedule C (2015 Rev)'!R10+'WP Schedule C (2015 Rev)'!S10</f>
        <v>-60415.831222624722</v>
      </c>
      <c r="C61" s="334">
        <f>'WP Schedule C (2015 Rev)'!R16+'WP Schedule C (2015 Rev)'!S16</f>
        <v>18145.030177923385</v>
      </c>
      <c r="D61" s="334">
        <f>'WP Schedule C (2015 Rev)'!R21+'WP Schedule C (2015 Rev)'!S21</f>
        <v>-207847.7956566764</v>
      </c>
      <c r="E61" s="334">
        <f>'WP Schedule C (2015 Rev)'!R4+'WP Schedule C (2015 Rev)'!S4</f>
        <v>-33844.428083803738</v>
      </c>
      <c r="F61" s="334">
        <v>0</v>
      </c>
      <c r="G61" s="334">
        <v>0</v>
      </c>
      <c r="H61" s="334">
        <f>SUM(B61:G61)</f>
        <v>-283963.02478518151</v>
      </c>
      <c r="X61" s="334"/>
      <c r="Y61" s="334"/>
      <c r="AA61" s="91"/>
      <c r="AB61" s="91"/>
    </row>
    <row r="62" spans="1:28" x14ac:dyDescent="0.2">
      <c r="A62" s="345" t="s">
        <v>288</v>
      </c>
      <c r="B62" s="214">
        <f>'WP Schedule C (2015 Rev)'!Q10</f>
        <v>4980.7700000000004</v>
      </c>
      <c r="C62" s="214">
        <f>'WP Schedule C (2015 Rev)'!Q16</f>
        <v>446051.91</v>
      </c>
      <c r="D62" s="214">
        <f>'WP Schedule C (2015 Rev)'!Q21</f>
        <v>38223.93</v>
      </c>
      <c r="E62" s="214">
        <f>'WP Schedule C (2015 Rev)'!Q4</f>
        <v>399420.38</v>
      </c>
      <c r="F62" s="214">
        <v>0</v>
      </c>
      <c r="G62" s="214">
        <v>0</v>
      </c>
      <c r="H62" s="214">
        <f>SUM(B62:G62)</f>
        <v>888676.99</v>
      </c>
      <c r="X62" s="334"/>
      <c r="Y62" s="334"/>
      <c r="AA62" s="91"/>
      <c r="AB62" s="91"/>
    </row>
    <row r="63" spans="1:28" x14ac:dyDescent="0.2">
      <c r="A63" s="346" t="s">
        <v>289</v>
      </c>
      <c r="B63" s="334">
        <f t="shared" ref="B63:G63" si="11">SUM(B60:B62)</f>
        <v>-36417.587806021053</v>
      </c>
      <c r="C63" s="334">
        <f t="shared" si="11"/>
        <v>1787590.2206168033</v>
      </c>
      <c r="D63" s="334">
        <f t="shared" si="11"/>
        <v>37616.552905297962</v>
      </c>
      <c r="E63" s="334">
        <f t="shared" si="11"/>
        <v>1578267.2694987385</v>
      </c>
      <c r="F63" s="334">
        <f t="shared" si="11"/>
        <v>0</v>
      </c>
      <c r="G63" s="334">
        <f t="shared" si="11"/>
        <v>0</v>
      </c>
      <c r="H63" s="334">
        <f>SUM(B63:G63)</f>
        <v>3367056.4552148189</v>
      </c>
      <c r="X63" s="334"/>
      <c r="Y63" s="334"/>
      <c r="AA63" s="91"/>
      <c r="AB63" s="91"/>
    </row>
    <row r="64" spans="1:28" x14ac:dyDescent="0.2">
      <c r="A64" s="204"/>
      <c r="X64" s="334"/>
      <c r="Y64" s="334"/>
      <c r="AA64" s="91"/>
      <c r="AB64" s="91"/>
    </row>
    <row r="65" spans="1:28" x14ac:dyDescent="0.2">
      <c r="A65" s="204" t="s">
        <v>91</v>
      </c>
      <c r="B65" s="334">
        <f t="shared" ref="B65:G65" si="12">B63-B58</f>
        <v>-72871.78780602105</v>
      </c>
      <c r="C65" s="334">
        <f t="shared" si="12"/>
        <v>1264743.5206168033</v>
      </c>
      <c r="D65" s="334">
        <f t="shared" si="12"/>
        <v>-235592.34709470207</v>
      </c>
      <c r="E65" s="334">
        <f t="shared" si="12"/>
        <v>933835.77949873847</v>
      </c>
      <c r="F65" s="334">
        <f t="shared" si="12"/>
        <v>-9604.81</v>
      </c>
      <c r="G65" s="334">
        <f t="shared" si="12"/>
        <v>0</v>
      </c>
      <c r="H65" s="334">
        <f>SUM(B65:G65)</f>
        <v>1880510.3552148186</v>
      </c>
      <c r="X65" s="334"/>
      <c r="Y65" s="334"/>
      <c r="AA65" s="91"/>
      <c r="AB65" s="91"/>
    </row>
    <row r="66" spans="1:28" x14ac:dyDescent="0.2">
      <c r="A66" s="208" t="s">
        <v>92</v>
      </c>
      <c r="B66" s="214">
        <f>'WP Schedule C (2015 Rev)'!O10</f>
        <v>-2711.2</v>
      </c>
      <c r="C66" s="214">
        <f>'WP Schedule C (2015 Rev)'!O16</f>
        <v>1137420.01</v>
      </c>
      <c r="D66" s="214">
        <f>'WP Schedule C (2015 Rev)'!O21</f>
        <v>-68148.539999999994</v>
      </c>
      <c r="E66" s="214">
        <f>'WP Schedule C (2015 Rev)'!O4</f>
        <v>1027300.5599999998</v>
      </c>
      <c r="F66" s="214">
        <f>'WP Schedule C (2015 Rev)'!O25</f>
        <v>-13236.86</v>
      </c>
      <c r="G66" s="214">
        <v>0</v>
      </c>
      <c r="H66" s="214">
        <f>SUM(B66:G66)</f>
        <v>2080623.9699999997</v>
      </c>
      <c r="X66" s="334"/>
      <c r="Y66" s="334"/>
      <c r="AA66" s="91"/>
      <c r="AB66" s="91"/>
    </row>
    <row r="67" spans="1:28" x14ac:dyDescent="0.2">
      <c r="A67" s="346" t="s">
        <v>290</v>
      </c>
      <c r="B67" s="334">
        <f>B65-B66</f>
        <v>-70160.587806021053</v>
      </c>
      <c r="C67" s="334">
        <f>C65-C66</f>
        <v>127323.51061680331</v>
      </c>
      <c r="D67" s="334">
        <f>D65-D66</f>
        <v>-167443.80709470209</v>
      </c>
      <c r="E67" s="334">
        <f>E65-E66</f>
        <v>-93464.780501261353</v>
      </c>
      <c r="F67" s="334">
        <f>F65-F66</f>
        <v>3632.0500000000011</v>
      </c>
      <c r="G67" s="334">
        <f>SUM(G65:G66)</f>
        <v>0</v>
      </c>
      <c r="H67" s="334">
        <f>SUM(B67:G67)</f>
        <v>-200113.61478518118</v>
      </c>
      <c r="X67" s="334"/>
      <c r="Y67" s="334"/>
      <c r="AA67" s="91"/>
      <c r="AB67" s="91"/>
    </row>
    <row r="68" spans="1:28" x14ac:dyDescent="0.2">
      <c r="A68" s="337"/>
      <c r="X68" s="334"/>
      <c r="Y68" s="334"/>
      <c r="AA68" s="91"/>
      <c r="AB68" s="91"/>
    </row>
    <row r="69" spans="1:28" x14ac:dyDescent="0.2">
      <c r="A69" s="337" t="s">
        <v>79</v>
      </c>
      <c r="B69" s="391" t="s">
        <v>86</v>
      </c>
      <c r="C69" s="392" t="s">
        <v>87</v>
      </c>
      <c r="D69" s="392" t="s">
        <v>108</v>
      </c>
      <c r="E69" s="392" t="s">
        <v>85</v>
      </c>
      <c r="F69" s="392" t="s">
        <v>208</v>
      </c>
      <c r="G69" s="392" t="s">
        <v>2</v>
      </c>
      <c r="H69" s="393" t="s">
        <v>8</v>
      </c>
      <c r="X69" s="334"/>
      <c r="Y69" s="334"/>
      <c r="AA69" s="91"/>
      <c r="AB69" s="91"/>
    </row>
    <row r="70" spans="1:28" x14ac:dyDescent="0.2">
      <c r="A70" s="352" t="s">
        <v>282</v>
      </c>
      <c r="B70" s="339">
        <f t="shared" ref="B70:G70" si="13">B48</f>
        <v>19017.473416603672</v>
      </c>
      <c r="C70" s="339">
        <f t="shared" si="13"/>
        <v>1323393.28043888</v>
      </c>
      <c r="D70" s="339">
        <f t="shared" si="13"/>
        <v>207240.41856197437</v>
      </c>
      <c r="E70" s="339">
        <f t="shared" si="13"/>
        <v>1212691.3175825421</v>
      </c>
      <c r="F70" s="339">
        <f t="shared" si="13"/>
        <v>0</v>
      </c>
      <c r="G70" s="339">
        <f t="shared" si="13"/>
        <v>0</v>
      </c>
      <c r="H70" s="340">
        <f>SUM(B70:E70)</f>
        <v>2762342.49</v>
      </c>
      <c r="X70" s="334"/>
      <c r="Y70" s="334"/>
      <c r="AA70" s="91"/>
      <c r="AB70" s="91"/>
    </row>
    <row r="71" spans="1:28" x14ac:dyDescent="0.2">
      <c r="A71" s="338"/>
      <c r="B71" s="339"/>
      <c r="C71" s="339"/>
      <c r="D71" s="339"/>
      <c r="E71" s="339"/>
      <c r="F71" s="339"/>
      <c r="G71" s="339"/>
      <c r="H71" s="340"/>
      <c r="X71" s="334"/>
      <c r="Y71" s="337"/>
      <c r="AA71" s="91"/>
      <c r="AB71" s="91"/>
    </row>
    <row r="72" spans="1:28" x14ac:dyDescent="0.2">
      <c r="A72" s="209" t="s">
        <v>90</v>
      </c>
      <c r="B72" s="339">
        <f t="shared" ref="B72:G72" si="14">B58</f>
        <v>36454.199999999997</v>
      </c>
      <c r="C72" s="339">
        <f t="shared" si="14"/>
        <v>522846.69999999995</v>
      </c>
      <c r="D72" s="339">
        <f t="shared" si="14"/>
        <v>273208.90000000002</v>
      </c>
      <c r="E72" s="339">
        <f t="shared" si="14"/>
        <v>644431.49</v>
      </c>
      <c r="F72" s="339">
        <f t="shared" si="14"/>
        <v>9604.81</v>
      </c>
      <c r="G72" s="339">
        <f t="shared" si="14"/>
        <v>0</v>
      </c>
      <c r="H72" s="340">
        <f>SUM(B72:G72)</f>
        <v>1486546.1</v>
      </c>
      <c r="X72" s="334"/>
      <c r="Y72" s="337"/>
      <c r="AA72" s="91"/>
      <c r="AB72" s="91"/>
    </row>
    <row r="73" spans="1:28" x14ac:dyDescent="0.2">
      <c r="A73" s="353" t="s">
        <v>291</v>
      </c>
      <c r="B73" s="214">
        <f>'WP Schedule C (2015 Rev)'!T10</f>
        <v>52723.861222624721</v>
      </c>
      <c r="C73" s="214">
        <f>'WP Schedule C (2015 Rev)'!T16</f>
        <v>673223.06982207671</v>
      </c>
      <c r="D73" s="214">
        <f>'WP Schedule C (2015 Rev)'!T21</f>
        <v>101475.3256566764</v>
      </c>
      <c r="E73" s="214">
        <f>'WP Schedule C (2015 Rev)'!T4</f>
        <v>661724.60808380356</v>
      </c>
      <c r="F73" s="214">
        <f>'WP Schedule C (2015 Rev)'!T25</f>
        <v>-13236.86</v>
      </c>
      <c r="G73" s="214">
        <v>0</v>
      </c>
      <c r="H73" s="278">
        <f>SUM(B73:G73)</f>
        <v>1475910.0047851813</v>
      </c>
      <c r="S73" s="337"/>
      <c r="T73" s="341"/>
      <c r="U73" s="341"/>
      <c r="V73" s="341"/>
      <c r="W73" s="341"/>
      <c r="X73" s="341"/>
      <c r="Y73" s="334"/>
      <c r="AA73" s="91"/>
      <c r="AB73" s="91"/>
    </row>
    <row r="74" spans="1:28" x14ac:dyDescent="0.2">
      <c r="A74" s="209" t="s">
        <v>120</v>
      </c>
      <c r="B74" s="339">
        <f t="shared" ref="B74:G74" si="15">SUM(B72:B73)</f>
        <v>89178.061222624718</v>
      </c>
      <c r="C74" s="339">
        <f t="shared" si="15"/>
        <v>1196069.7698220767</v>
      </c>
      <c r="D74" s="339">
        <f t="shared" si="15"/>
        <v>374684.22565667646</v>
      </c>
      <c r="E74" s="339">
        <f t="shared" si="15"/>
        <v>1306156.0980838034</v>
      </c>
      <c r="F74" s="339">
        <f t="shared" si="15"/>
        <v>-3632.0500000000011</v>
      </c>
      <c r="G74" s="339">
        <f t="shared" si="15"/>
        <v>0</v>
      </c>
      <c r="H74" s="340">
        <f>SUM(B74:G74)</f>
        <v>2962456.1047851816</v>
      </c>
      <c r="S74" s="342"/>
      <c r="T74" s="339"/>
      <c r="U74" s="339"/>
      <c r="V74" s="339"/>
      <c r="W74" s="339"/>
      <c r="X74" s="339"/>
      <c r="Y74" s="334"/>
      <c r="AA74" s="91"/>
      <c r="AB74" s="91"/>
    </row>
    <row r="75" spans="1:28" x14ac:dyDescent="0.2">
      <c r="A75" s="209"/>
      <c r="B75" s="339"/>
      <c r="C75" s="339"/>
      <c r="D75" s="339"/>
      <c r="E75" s="339"/>
      <c r="F75" s="339"/>
      <c r="G75" s="339"/>
      <c r="H75" s="340"/>
      <c r="T75" s="341"/>
      <c r="U75" s="341"/>
      <c r="V75" s="341"/>
      <c r="W75" s="341"/>
      <c r="X75" s="341"/>
      <c r="Y75" s="334"/>
      <c r="AA75" s="91"/>
      <c r="AB75" s="91"/>
    </row>
    <row r="76" spans="1:28" x14ac:dyDescent="0.2">
      <c r="A76" s="210" t="s">
        <v>101</v>
      </c>
      <c r="B76" s="214">
        <f t="shared" ref="B76:G76" si="16">B70-B74</f>
        <v>-70160.587806021038</v>
      </c>
      <c r="C76" s="214">
        <f t="shared" si="16"/>
        <v>127323.51061680331</v>
      </c>
      <c r="D76" s="214">
        <f t="shared" si="16"/>
        <v>-167443.80709470209</v>
      </c>
      <c r="E76" s="214">
        <f t="shared" si="16"/>
        <v>-93464.780501261353</v>
      </c>
      <c r="F76" s="214">
        <f t="shared" si="16"/>
        <v>3632.0500000000011</v>
      </c>
      <c r="G76" s="214">
        <f t="shared" si="16"/>
        <v>0</v>
      </c>
      <c r="H76" s="278">
        <f>SUM(B76:G76)</f>
        <v>-200113.61478518118</v>
      </c>
      <c r="X76" s="334"/>
      <c r="Y76" s="334"/>
      <c r="AA76" s="91"/>
      <c r="AB76" s="91"/>
    </row>
    <row r="77" spans="1:28" x14ac:dyDescent="0.2">
      <c r="W77" s="337"/>
    </row>
    <row r="78" spans="1:28" x14ac:dyDescent="0.2">
      <c r="W78" s="337"/>
    </row>
    <row r="79" spans="1:28" x14ac:dyDescent="0.2">
      <c r="W79" s="339"/>
    </row>
    <row r="80" spans="1:28" x14ac:dyDescent="0.2">
      <c r="H80" s="436"/>
    </row>
  </sheetData>
  <mergeCells count="6">
    <mergeCell ref="A1:A3"/>
    <mergeCell ref="B3:F3"/>
    <mergeCell ref="G3:K3"/>
    <mergeCell ref="M3:Q3"/>
    <mergeCell ref="R3:V3"/>
    <mergeCell ref="L1:L3"/>
  </mergeCells>
  <printOptions horizontalCentered="1"/>
  <pageMargins left="0.7" right="0.7" top="0.75" bottom="0.75" header="0.3" footer="0.3"/>
  <pageSetup scale="65" pageOrder="overThenDown" orientation="landscape" r:id="rId1"/>
  <headerFooter>
    <oddHeader>&amp;CAEP Texas North Company
Adjusted Energy Efficiency Cost Recovery Factor Filing
Workpaper Schedule C</oddHeader>
    <oddFooter>&amp;LSponsored by: Jennifer L. Jackson</oddFooter>
  </headerFooter>
  <rowBreaks count="1" manualBreakCount="1">
    <brk id="37" max="16383" man="1"/>
  </rowBreaks>
  <colBreaks count="1" manualBreakCount="1">
    <brk id="1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view="pageBreakPreview" zoomScale="60" zoomScaleNormal="100" workbookViewId="0">
      <selection activeCell="R35" sqref="R35"/>
    </sheetView>
  </sheetViews>
  <sheetFormatPr defaultColWidth="8.85546875" defaultRowHeight="12.75" x14ac:dyDescent="0.2"/>
  <cols>
    <col min="1" max="1" width="17.5703125" style="215" bestFit="1" customWidth="1"/>
    <col min="2" max="2" width="55.5703125" style="215" bestFit="1" customWidth="1"/>
    <col min="3" max="4" width="13.5703125" style="260" hidden="1" customWidth="1"/>
    <col min="5" max="5" width="13.85546875" style="260" hidden="1" customWidth="1"/>
    <col min="6" max="7" width="13.7109375" style="260" hidden="1" customWidth="1"/>
    <col min="8" max="8" width="13.5703125" style="260" hidden="1" customWidth="1"/>
    <col min="9" max="9" width="13.42578125" style="260" hidden="1" customWidth="1"/>
    <col min="10" max="10" width="13.85546875" style="260" hidden="1" customWidth="1"/>
    <col min="11" max="11" width="13.5703125" style="260" hidden="1" customWidth="1"/>
    <col min="12" max="12" width="13.7109375" style="260" hidden="1" customWidth="1"/>
    <col min="13" max="14" width="13.85546875" style="260" hidden="1" customWidth="1"/>
    <col min="15" max="15" width="15.28515625" style="260" customWidth="1"/>
    <col min="16" max="16" width="4.42578125" style="215" customWidth="1"/>
    <col min="17" max="17" width="15.42578125" style="215" customWidth="1"/>
    <col min="18" max="18" width="11.140625" style="261" customWidth="1"/>
    <col min="19" max="19" width="12.85546875" style="261" customWidth="1"/>
    <col min="20" max="20" width="11.85546875" style="215" customWidth="1"/>
    <col min="21" max="21" width="12.140625" style="215" bestFit="1" customWidth="1"/>
    <col min="22" max="16384" width="8.85546875" style="215"/>
  </cols>
  <sheetData>
    <row r="1" spans="1:22" s="265" customFormat="1" ht="63.75" x14ac:dyDescent="0.2">
      <c r="A1" s="265" t="s">
        <v>141</v>
      </c>
      <c r="B1" s="265" t="s">
        <v>142</v>
      </c>
      <c r="C1" s="451" t="s">
        <v>254</v>
      </c>
      <c r="D1" s="451" t="s">
        <v>255</v>
      </c>
      <c r="E1" s="451" t="s">
        <v>256</v>
      </c>
      <c r="F1" s="451" t="s">
        <v>257</v>
      </c>
      <c r="G1" s="451" t="s">
        <v>258</v>
      </c>
      <c r="H1" s="451" t="s">
        <v>259</v>
      </c>
      <c r="I1" s="451" t="s">
        <v>260</v>
      </c>
      <c r="J1" s="451" t="s">
        <v>261</v>
      </c>
      <c r="K1" s="451" t="s">
        <v>262</v>
      </c>
      <c r="L1" s="451" t="s">
        <v>263</v>
      </c>
      <c r="M1" s="451" t="s">
        <v>264</v>
      </c>
      <c r="N1" s="451" t="s">
        <v>265</v>
      </c>
      <c r="O1" s="348" t="s">
        <v>266</v>
      </c>
      <c r="P1" s="266"/>
      <c r="Q1" s="428" t="s">
        <v>252</v>
      </c>
      <c r="R1" s="429" t="s">
        <v>253</v>
      </c>
      <c r="S1" s="267" t="s">
        <v>143</v>
      </c>
      <c r="T1" s="428" t="s">
        <v>267</v>
      </c>
    </row>
    <row r="2" spans="1:22" x14ac:dyDescent="0.2">
      <c r="A2" s="215" t="s">
        <v>144</v>
      </c>
      <c r="B2" s="215" t="s">
        <v>145</v>
      </c>
      <c r="C2" s="349">
        <v>60652.59</v>
      </c>
      <c r="D2" s="349">
        <v>47201.99</v>
      </c>
      <c r="E2" s="349">
        <v>94509.07</v>
      </c>
      <c r="F2" s="349">
        <v>65254.01</v>
      </c>
      <c r="G2" s="349">
        <v>64445.73</v>
      </c>
      <c r="H2" s="349">
        <v>87444.03</v>
      </c>
      <c r="I2" s="349">
        <v>114590.97</v>
      </c>
      <c r="J2" s="349">
        <v>131979.41</v>
      </c>
      <c r="K2" s="349">
        <v>123389.08</v>
      </c>
      <c r="L2" s="349">
        <v>91901.95</v>
      </c>
      <c r="M2" s="349">
        <v>62179.31</v>
      </c>
      <c r="N2" s="349">
        <v>83752.210000000006</v>
      </c>
      <c r="O2" s="260">
        <f>SUM(C2:N2)</f>
        <v>1027300.3499999999</v>
      </c>
      <c r="P2" s="260"/>
    </row>
    <row r="3" spans="1:22" x14ac:dyDescent="0.2">
      <c r="A3" s="215" t="s">
        <v>144</v>
      </c>
      <c r="B3" s="264" t="s">
        <v>145</v>
      </c>
      <c r="C3" s="350">
        <v>0.16</v>
      </c>
      <c r="D3" s="350">
        <v>0</v>
      </c>
      <c r="E3" s="350">
        <v>0</v>
      </c>
      <c r="F3" s="350">
        <v>0</v>
      </c>
      <c r="G3" s="350">
        <v>0</v>
      </c>
      <c r="H3" s="350">
        <v>0</v>
      </c>
      <c r="I3" s="350">
        <v>0.05</v>
      </c>
      <c r="J3" s="350">
        <v>0</v>
      </c>
      <c r="K3" s="350">
        <v>0</v>
      </c>
      <c r="L3" s="350">
        <v>0</v>
      </c>
      <c r="M3" s="350">
        <v>0</v>
      </c>
      <c r="N3" s="350">
        <v>0</v>
      </c>
      <c r="O3" s="262">
        <f>SUM(C3:N3)</f>
        <v>0.21000000000000002</v>
      </c>
      <c r="P3" s="351"/>
    </row>
    <row r="4" spans="1:22" x14ac:dyDescent="0.2">
      <c r="B4" s="215" t="s">
        <v>146</v>
      </c>
      <c r="C4" s="260">
        <f>SUM(C2:C3)</f>
        <v>60652.75</v>
      </c>
      <c r="D4" s="260">
        <f t="shared" ref="D4:O4" si="0">SUM(D2:D3)</f>
        <v>47201.99</v>
      </c>
      <c r="E4" s="260">
        <f t="shared" si="0"/>
        <v>94509.07</v>
      </c>
      <c r="F4" s="260">
        <f t="shared" si="0"/>
        <v>65254.01</v>
      </c>
      <c r="G4" s="260">
        <f t="shared" si="0"/>
        <v>64445.73</v>
      </c>
      <c r="H4" s="260">
        <f t="shared" si="0"/>
        <v>87444.03</v>
      </c>
      <c r="I4" s="260">
        <f t="shared" si="0"/>
        <v>114591.02</v>
      </c>
      <c r="J4" s="260">
        <f t="shared" si="0"/>
        <v>131979.41</v>
      </c>
      <c r="K4" s="260">
        <f t="shared" si="0"/>
        <v>123389.08</v>
      </c>
      <c r="L4" s="260">
        <f t="shared" si="0"/>
        <v>91901.95</v>
      </c>
      <c r="M4" s="260">
        <f t="shared" si="0"/>
        <v>62179.31</v>
      </c>
      <c r="N4" s="260">
        <f t="shared" si="0"/>
        <v>83752.210000000006</v>
      </c>
      <c r="O4" s="260">
        <f t="shared" si="0"/>
        <v>1027300.5599999998</v>
      </c>
      <c r="P4" s="260"/>
      <c r="Q4" s="263">
        <f>'[4]WP Schedule E (2013 Bonus)'!$C$11</f>
        <v>399420.38</v>
      </c>
      <c r="R4" s="263">
        <f>'[4]WP Schedule C (2013 Costs)'!$E$76</f>
        <v>-33844.428083803738</v>
      </c>
      <c r="S4" s="263">
        <v>0</v>
      </c>
      <c r="T4" s="263">
        <f>O4-Q4-R4-S4</f>
        <v>661724.60808380356</v>
      </c>
    </row>
    <row r="5" spans="1:22" x14ac:dyDescent="0.2">
      <c r="P5" s="260"/>
      <c r="S5" s="263"/>
    </row>
    <row r="6" spans="1:22" x14ac:dyDescent="0.2">
      <c r="A6" s="215" t="s">
        <v>147</v>
      </c>
      <c r="B6" s="215" t="s">
        <v>148</v>
      </c>
      <c r="C6" s="349">
        <v>0</v>
      </c>
      <c r="D6" s="349">
        <v>0</v>
      </c>
      <c r="E6" s="349">
        <v>0</v>
      </c>
      <c r="F6" s="349">
        <v>0</v>
      </c>
      <c r="G6" s="349">
        <v>0</v>
      </c>
      <c r="H6" s="349">
        <v>0</v>
      </c>
      <c r="I6" s="349">
        <v>-0.02</v>
      </c>
      <c r="J6" s="349">
        <v>0</v>
      </c>
      <c r="K6" s="349">
        <v>0</v>
      </c>
      <c r="L6" s="349">
        <v>0</v>
      </c>
      <c r="M6" s="349">
        <v>0</v>
      </c>
      <c r="N6" s="349">
        <v>0</v>
      </c>
      <c r="O6" s="260">
        <v>-0.02</v>
      </c>
      <c r="P6" s="260"/>
      <c r="S6" s="263"/>
    </row>
    <row r="7" spans="1:22" x14ac:dyDescent="0.2">
      <c r="A7" s="215" t="s">
        <v>147</v>
      </c>
      <c r="B7" s="215" t="s">
        <v>148</v>
      </c>
      <c r="C7" s="349">
        <v>2822.72</v>
      </c>
      <c r="D7" s="349">
        <v>2361.27</v>
      </c>
      <c r="E7" s="349">
        <v>-695.5</v>
      </c>
      <c r="F7" s="349">
        <v>-684.62</v>
      </c>
      <c r="G7" s="349">
        <v>-608.96</v>
      </c>
      <c r="H7" s="349">
        <v>-695.56</v>
      </c>
      <c r="I7" s="349">
        <v>-802.24</v>
      </c>
      <c r="J7" s="349">
        <v>-892.25</v>
      </c>
      <c r="K7" s="349">
        <v>-885.43</v>
      </c>
      <c r="L7" s="349">
        <v>-751.73</v>
      </c>
      <c r="M7" s="349">
        <v>-599.52</v>
      </c>
      <c r="N7" s="349">
        <v>-683.51</v>
      </c>
      <c r="O7" s="260">
        <f>SUM(C7:N7)</f>
        <v>-2115.33</v>
      </c>
      <c r="P7" s="260"/>
      <c r="S7" s="263"/>
    </row>
    <row r="8" spans="1:22" x14ac:dyDescent="0.2">
      <c r="A8" s="215" t="s">
        <v>147</v>
      </c>
      <c r="B8" s="215" t="s">
        <v>148</v>
      </c>
      <c r="C8" s="349">
        <v>604.97</v>
      </c>
      <c r="D8" s="349">
        <v>548.19000000000005</v>
      </c>
      <c r="E8" s="349">
        <v>-156.11000000000001</v>
      </c>
      <c r="F8" s="349">
        <v>-156.74</v>
      </c>
      <c r="G8" s="349">
        <v>-146.35</v>
      </c>
      <c r="H8" s="349">
        <v>-154.91999999999999</v>
      </c>
      <c r="I8" s="349">
        <v>-160.93</v>
      </c>
      <c r="J8" s="349">
        <v>-167.88</v>
      </c>
      <c r="K8" s="349">
        <v>-167.51</v>
      </c>
      <c r="L8" s="349">
        <v>-159.88999999999999</v>
      </c>
      <c r="M8" s="349">
        <v>-146.13</v>
      </c>
      <c r="N8" s="349">
        <v>-163.01</v>
      </c>
      <c r="O8" s="260">
        <f>SUM(C8:N8)</f>
        <v>-426.30999999999989</v>
      </c>
      <c r="P8" s="260"/>
      <c r="S8" s="263"/>
    </row>
    <row r="9" spans="1:22" x14ac:dyDescent="0.2">
      <c r="A9" s="215" t="s">
        <v>147</v>
      </c>
      <c r="B9" s="264" t="s">
        <v>148</v>
      </c>
      <c r="C9" s="350">
        <v>377.31</v>
      </c>
      <c r="D9" s="350">
        <v>319.19</v>
      </c>
      <c r="E9" s="350">
        <v>-91.78</v>
      </c>
      <c r="F9" s="350">
        <v>-76.23</v>
      </c>
      <c r="G9" s="350">
        <v>-74.430000000000007</v>
      </c>
      <c r="H9" s="350">
        <v>-81.03</v>
      </c>
      <c r="I9" s="350">
        <v>-90.27</v>
      </c>
      <c r="J9" s="350">
        <v>-96.47</v>
      </c>
      <c r="K9" s="350">
        <v>-99.26</v>
      </c>
      <c r="L9" s="350">
        <v>-89.01</v>
      </c>
      <c r="M9" s="350">
        <v>-75.91</v>
      </c>
      <c r="N9" s="350">
        <v>-91.65</v>
      </c>
      <c r="O9" s="262">
        <f>SUM(C9:N9)</f>
        <v>-169.54000000000002</v>
      </c>
      <c r="P9" s="260"/>
      <c r="R9" s="263"/>
      <c r="S9" s="263"/>
    </row>
    <row r="10" spans="1:22" x14ac:dyDescent="0.2">
      <c r="B10" s="215" t="s">
        <v>149</v>
      </c>
      <c r="C10" s="260">
        <f>SUM(C6:C9)</f>
        <v>3804.9999999999995</v>
      </c>
      <c r="D10" s="260">
        <f t="shared" ref="D10:O10" si="1">SUM(D6:D9)</f>
        <v>3228.65</v>
      </c>
      <c r="E10" s="260">
        <f t="shared" si="1"/>
        <v>-943.39</v>
      </c>
      <c r="F10" s="260">
        <f t="shared" si="1"/>
        <v>-917.59</v>
      </c>
      <c r="G10" s="260">
        <f t="shared" si="1"/>
        <v>-829.74</v>
      </c>
      <c r="H10" s="260">
        <f t="shared" si="1"/>
        <v>-931.50999999999988</v>
      </c>
      <c r="I10" s="260">
        <f t="shared" si="1"/>
        <v>-1053.46</v>
      </c>
      <c r="J10" s="260">
        <f t="shared" si="1"/>
        <v>-1156.6000000000001</v>
      </c>
      <c r="K10" s="260">
        <f t="shared" si="1"/>
        <v>-1152.2</v>
      </c>
      <c r="L10" s="260">
        <f t="shared" si="1"/>
        <v>-1000.63</v>
      </c>
      <c r="M10" s="260">
        <f t="shared" si="1"/>
        <v>-821.56</v>
      </c>
      <c r="N10" s="260">
        <f t="shared" si="1"/>
        <v>-938.17</v>
      </c>
      <c r="O10" s="260">
        <f t="shared" si="1"/>
        <v>-2711.2</v>
      </c>
      <c r="P10" s="260"/>
      <c r="Q10" s="263">
        <f>'[4]WP Schedule E (2013 Bonus)'!$C$12</f>
        <v>4980.7700000000004</v>
      </c>
      <c r="R10" s="263">
        <f>'[4]WP Schedule C (2013 Costs)'!$B$76</f>
        <v>-60415.831222624722</v>
      </c>
      <c r="S10" s="263">
        <v>0</v>
      </c>
      <c r="T10" s="263">
        <f>O10-Q10-R10-S10</f>
        <v>52723.861222624721</v>
      </c>
      <c r="V10" s="409"/>
    </row>
    <row r="11" spans="1:22" x14ac:dyDescent="0.2">
      <c r="P11" s="260"/>
      <c r="S11" s="263"/>
    </row>
    <row r="12" spans="1:22" x14ac:dyDescent="0.2"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P12" s="260"/>
      <c r="S12" s="263"/>
    </row>
    <row r="13" spans="1:22" x14ac:dyDescent="0.2">
      <c r="A13" s="215" t="s">
        <v>150</v>
      </c>
      <c r="B13" s="215" t="s">
        <v>151</v>
      </c>
      <c r="C13" s="349">
        <v>52198.06</v>
      </c>
      <c r="D13" s="349">
        <v>45779.89</v>
      </c>
      <c r="E13" s="349">
        <v>73774.240000000005</v>
      </c>
      <c r="F13" s="349">
        <v>75069.490000000005</v>
      </c>
      <c r="G13" s="349">
        <v>73478.25</v>
      </c>
      <c r="H13" s="349">
        <v>82641.679999999993</v>
      </c>
      <c r="I13" s="349">
        <v>93491.3</v>
      </c>
      <c r="J13" s="349">
        <v>97325.87</v>
      </c>
      <c r="K13" s="349">
        <v>96569.88</v>
      </c>
      <c r="L13" s="349">
        <v>83506.490000000005</v>
      </c>
      <c r="M13" s="349">
        <v>71174.36</v>
      </c>
      <c r="N13" s="349">
        <v>76199.88</v>
      </c>
      <c r="O13" s="260">
        <f>SUM(C13:N13)</f>
        <v>921209.39</v>
      </c>
      <c r="P13" s="260"/>
      <c r="S13" s="263"/>
    </row>
    <row r="14" spans="1:22" x14ac:dyDescent="0.2">
      <c r="A14" s="215" t="s">
        <v>150</v>
      </c>
      <c r="B14" s="215" t="s">
        <v>151</v>
      </c>
      <c r="C14" s="349">
        <v>4812.41</v>
      </c>
      <c r="D14" s="349">
        <v>4487.22</v>
      </c>
      <c r="E14" s="349">
        <v>7103.59</v>
      </c>
      <c r="F14" s="349">
        <v>7480.6</v>
      </c>
      <c r="G14" s="349">
        <v>6783.7</v>
      </c>
      <c r="H14" s="349">
        <v>8281.4599999999991</v>
      </c>
      <c r="I14" s="349">
        <v>8409.51</v>
      </c>
      <c r="J14" s="349">
        <v>7349.11</v>
      </c>
      <c r="K14" s="349">
        <v>6939.94</v>
      </c>
      <c r="L14" s="349">
        <v>6945.28</v>
      </c>
      <c r="M14" s="349">
        <v>5507.4</v>
      </c>
      <c r="N14" s="349">
        <v>6304.19</v>
      </c>
      <c r="O14" s="260">
        <f>SUM(C14:N14)</f>
        <v>80404.41</v>
      </c>
      <c r="P14" s="260"/>
      <c r="S14" s="263"/>
    </row>
    <row r="15" spans="1:22" x14ac:dyDescent="0.2">
      <c r="A15" s="215" t="s">
        <v>150</v>
      </c>
      <c r="B15" s="264" t="s">
        <v>151</v>
      </c>
      <c r="C15" s="350">
        <v>7222.65</v>
      </c>
      <c r="D15" s="350">
        <v>6791.7</v>
      </c>
      <c r="E15" s="350">
        <v>10711.53</v>
      </c>
      <c r="F15" s="350">
        <v>10450.02</v>
      </c>
      <c r="G15" s="350">
        <v>10840.78</v>
      </c>
      <c r="H15" s="350">
        <v>11973.54</v>
      </c>
      <c r="I15" s="350">
        <v>12685.52</v>
      </c>
      <c r="J15" s="350">
        <v>13993.51</v>
      </c>
      <c r="K15" s="350">
        <v>15627.36</v>
      </c>
      <c r="L15" s="350">
        <v>13710.67</v>
      </c>
      <c r="M15" s="350">
        <v>10907.26</v>
      </c>
      <c r="N15" s="350">
        <v>10891.67</v>
      </c>
      <c r="O15" s="262">
        <f>SUM(C15:N15)</f>
        <v>135806.21</v>
      </c>
      <c r="P15" s="260"/>
      <c r="S15" s="263"/>
    </row>
    <row r="16" spans="1:22" x14ac:dyDescent="0.2">
      <c r="B16" s="215" t="s">
        <v>152</v>
      </c>
      <c r="C16" s="260">
        <f>SUM(C12:C15)</f>
        <v>64233.120000000003</v>
      </c>
      <c r="D16" s="260">
        <f t="shared" ref="D16:O16" si="2">SUM(D12:D15)</f>
        <v>57058.81</v>
      </c>
      <c r="E16" s="260">
        <f t="shared" si="2"/>
        <v>91589.36</v>
      </c>
      <c r="F16" s="260">
        <f t="shared" si="2"/>
        <v>93000.110000000015</v>
      </c>
      <c r="G16" s="260">
        <f t="shared" si="2"/>
        <v>91102.73</v>
      </c>
      <c r="H16" s="260">
        <f t="shared" si="2"/>
        <v>102896.68</v>
      </c>
      <c r="I16" s="260">
        <f t="shared" si="2"/>
        <v>114586.33</v>
      </c>
      <c r="J16" s="260">
        <f t="shared" si="2"/>
        <v>118668.48999999999</v>
      </c>
      <c r="K16" s="260">
        <f t="shared" si="2"/>
        <v>119137.18000000001</v>
      </c>
      <c r="L16" s="260">
        <f t="shared" si="2"/>
        <v>104162.44</v>
      </c>
      <c r="M16" s="260">
        <f t="shared" si="2"/>
        <v>87589.01999999999</v>
      </c>
      <c r="N16" s="260">
        <f t="shared" si="2"/>
        <v>93395.74</v>
      </c>
      <c r="O16" s="260">
        <f t="shared" si="2"/>
        <v>1137420.01</v>
      </c>
      <c r="P16" s="260"/>
      <c r="Q16" s="263">
        <f>'[4]WP Schedule E (2013 Bonus)'!$C$13</f>
        <v>446051.91</v>
      </c>
      <c r="R16" s="263">
        <f>'[4]WP Schedule C (2013 Costs)'!$C$76</f>
        <v>18145.030177923385</v>
      </c>
      <c r="S16" s="263">
        <v>0</v>
      </c>
      <c r="T16" s="263">
        <f>O16-Q16-R16-S16</f>
        <v>673223.06982207671</v>
      </c>
    </row>
    <row r="17" spans="1:21" x14ac:dyDescent="0.2">
      <c r="P17" s="260"/>
      <c r="S17" s="263"/>
    </row>
    <row r="18" spans="1:21" x14ac:dyDescent="0.2">
      <c r="A18" s="215" t="s">
        <v>153</v>
      </c>
      <c r="B18" s="215" t="s">
        <v>154</v>
      </c>
      <c r="C18" s="349">
        <v>-267.14</v>
      </c>
      <c r="D18" s="349">
        <v>-263.33</v>
      </c>
      <c r="E18" s="349">
        <v>-113.46</v>
      </c>
      <c r="F18" s="349">
        <v>-126.5</v>
      </c>
      <c r="G18" s="349">
        <v>-122.11</v>
      </c>
      <c r="H18" s="349">
        <v>-39.950000000000003</v>
      </c>
      <c r="I18" s="349">
        <v>-50.48</v>
      </c>
      <c r="J18" s="349">
        <v>-57.85</v>
      </c>
      <c r="K18" s="349">
        <v>-55.01</v>
      </c>
      <c r="L18" s="349">
        <v>-50.98</v>
      </c>
      <c r="M18" s="349">
        <v>-40.9</v>
      </c>
      <c r="N18" s="349">
        <v>-38.28</v>
      </c>
      <c r="O18" s="260">
        <f>SUM(C18:N18)</f>
        <v>-1225.9900000000002</v>
      </c>
      <c r="P18" s="260"/>
      <c r="S18" s="263"/>
    </row>
    <row r="19" spans="1:21" x14ac:dyDescent="0.2">
      <c r="A19" s="215" t="s">
        <v>153</v>
      </c>
      <c r="B19" s="215" t="s">
        <v>154</v>
      </c>
      <c r="C19" s="349">
        <v>-13260.72</v>
      </c>
      <c r="D19" s="349">
        <v>-10354.59</v>
      </c>
      <c r="E19" s="349">
        <v>-4129.62</v>
      </c>
      <c r="F19" s="349">
        <v>-3508.94</v>
      </c>
      <c r="G19" s="349">
        <v>-3188.44</v>
      </c>
      <c r="H19" s="349">
        <v>-3628.83</v>
      </c>
      <c r="I19" s="349">
        <v>-3664.54</v>
      </c>
      <c r="J19" s="349">
        <v>-3385.18</v>
      </c>
      <c r="K19" s="349">
        <v>-3497.45</v>
      </c>
      <c r="L19" s="349">
        <v>-3396.39</v>
      </c>
      <c r="M19" s="349">
        <v>-3380.21</v>
      </c>
      <c r="N19" s="349">
        <v>-3857.62</v>
      </c>
      <c r="O19" s="260">
        <f>SUM(C19:N19)</f>
        <v>-59252.53</v>
      </c>
      <c r="P19" s="260"/>
      <c r="S19" s="263"/>
    </row>
    <row r="20" spans="1:21" x14ac:dyDescent="0.2">
      <c r="A20" s="215" t="s">
        <v>153</v>
      </c>
      <c r="B20" s="264" t="s">
        <v>154</v>
      </c>
      <c r="C20" s="350">
        <v>-1411.93</v>
      </c>
      <c r="D20" s="350">
        <v>-1316.38</v>
      </c>
      <c r="E20" s="350">
        <v>-412.6</v>
      </c>
      <c r="F20" s="350">
        <v>-430.51</v>
      </c>
      <c r="G20" s="350">
        <v>-432.42</v>
      </c>
      <c r="H20" s="350">
        <v>-511.2</v>
      </c>
      <c r="I20" s="350">
        <v>-569.82000000000005</v>
      </c>
      <c r="J20" s="350">
        <v>-592.20000000000005</v>
      </c>
      <c r="K20" s="350">
        <v>-564.35</v>
      </c>
      <c r="L20" s="350">
        <v>-539.34</v>
      </c>
      <c r="M20" s="350">
        <v>-445.81</v>
      </c>
      <c r="N20" s="350">
        <v>-443.46</v>
      </c>
      <c r="O20" s="262">
        <f>SUM(C20:N20)</f>
        <v>-7670.02</v>
      </c>
      <c r="P20" s="260"/>
      <c r="S20" s="263"/>
    </row>
    <row r="21" spans="1:21" x14ac:dyDescent="0.2">
      <c r="B21" s="215" t="s">
        <v>155</v>
      </c>
      <c r="C21" s="260">
        <f>SUM(C18:C20)</f>
        <v>-14939.789999999999</v>
      </c>
      <c r="D21" s="260">
        <f t="shared" ref="D21:O21" si="3">SUM(D18:D20)</f>
        <v>-11934.3</v>
      </c>
      <c r="E21" s="260">
        <f t="shared" si="3"/>
        <v>-4655.68</v>
      </c>
      <c r="F21" s="260">
        <f t="shared" si="3"/>
        <v>-4065.95</v>
      </c>
      <c r="G21" s="260">
        <f t="shared" si="3"/>
        <v>-3742.9700000000003</v>
      </c>
      <c r="H21" s="260">
        <f t="shared" si="3"/>
        <v>-4179.9799999999996</v>
      </c>
      <c r="I21" s="260">
        <f t="shared" si="3"/>
        <v>-4284.84</v>
      </c>
      <c r="J21" s="260">
        <f t="shared" si="3"/>
        <v>-4035.2299999999996</v>
      </c>
      <c r="K21" s="260">
        <f t="shared" si="3"/>
        <v>-4116.8100000000004</v>
      </c>
      <c r="L21" s="260">
        <f t="shared" si="3"/>
        <v>-3986.71</v>
      </c>
      <c r="M21" s="260">
        <f t="shared" si="3"/>
        <v>-3866.92</v>
      </c>
      <c r="N21" s="260">
        <f t="shared" si="3"/>
        <v>-4339.3599999999997</v>
      </c>
      <c r="O21" s="260">
        <f t="shared" si="3"/>
        <v>-68148.539999999994</v>
      </c>
      <c r="P21" s="260"/>
      <c r="Q21" s="263">
        <f>'[4]WP Schedule E (2013 Bonus)'!$C$14</f>
        <v>38223.93</v>
      </c>
      <c r="R21" s="263">
        <f>'[4]WP Schedule C (2013 Costs)'!$D$76</f>
        <v>-207847.7956566764</v>
      </c>
      <c r="S21" s="263">
        <v>0</v>
      </c>
      <c r="T21" s="263">
        <f>O21-Q21-R21-S21</f>
        <v>101475.3256566764</v>
      </c>
    </row>
    <row r="22" spans="1:21" x14ac:dyDescent="0.2">
      <c r="P22" s="260"/>
      <c r="Q22" s="263"/>
      <c r="R22" s="263"/>
      <c r="S22" s="263"/>
      <c r="T22" s="263"/>
    </row>
    <row r="23" spans="1:21" x14ac:dyDescent="0.2">
      <c r="A23" s="408" t="s">
        <v>204</v>
      </c>
      <c r="B23" s="408" t="s">
        <v>205</v>
      </c>
      <c r="C23" s="349">
        <v>-109.39</v>
      </c>
      <c r="D23" s="349">
        <v>-68.84</v>
      </c>
      <c r="E23" s="349">
        <v>-249.62</v>
      </c>
      <c r="F23" s="349">
        <v>-230.32</v>
      </c>
      <c r="G23" s="349">
        <v>-251.75</v>
      </c>
      <c r="H23" s="349">
        <v>-865.91</v>
      </c>
      <c r="I23" s="349">
        <v>-999.13</v>
      </c>
      <c r="J23" s="349">
        <v>-922.55</v>
      </c>
      <c r="K23" s="349">
        <v>-1062.0999999999999</v>
      </c>
      <c r="L23" s="349">
        <v>-1286.32</v>
      </c>
      <c r="M23" s="349">
        <v>-1154.77</v>
      </c>
      <c r="N23" s="349">
        <v>-1264.6400000000001</v>
      </c>
      <c r="O23" s="260">
        <f>SUM(C23:N23)</f>
        <v>-8465.34</v>
      </c>
      <c r="P23" s="260"/>
      <c r="Q23" s="263"/>
      <c r="R23" s="263"/>
      <c r="S23" s="263"/>
      <c r="T23" s="263"/>
    </row>
    <row r="24" spans="1:21" x14ac:dyDescent="0.2">
      <c r="A24" s="408" t="s">
        <v>204</v>
      </c>
      <c r="B24" s="15" t="s">
        <v>205</v>
      </c>
      <c r="C24" s="350">
        <v>-329.81</v>
      </c>
      <c r="D24" s="350">
        <v>-350.81</v>
      </c>
      <c r="E24" s="350">
        <v>-468.86</v>
      </c>
      <c r="F24" s="350">
        <v>-420.9</v>
      </c>
      <c r="G24" s="350">
        <v>-468.36</v>
      </c>
      <c r="H24" s="350">
        <v>-371.22</v>
      </c>
      <c r="I24" s="350">
        <v>-310.60000000000002</v>
      </c>
      <c r="J24" s="350">
        <v>-408.26</v>
      </c>
      <c r="K24" s="350">
        <v>-514.9</v>
      </c>
      <c r="L24" s="350">
        <v>-406.41</v>
      </c>
      <c r="M24" s="350">
        <v>-355.89</v>
      </c>
      <c r="N24" s="350">
        <v>-365.5</v>
      </c>
      <c r="O24" s="262">
        <f>SUM(C24:N24)</f>
        <v>-4771.5199999999995</v>
      </c>
      <c r="P24" s="260"/>
      <c r="Q24" s="263"/>
      <c r="R24" s="263"/>
      <c r="S24" s="263"/>
      <c r="T24" s="263"/>
    </row>
    <row r="25" spans="1:21" x14ac:dyDescent="0.2">
      <c r="B25" s="427" t="s">
        <v>206</v>
      </c>
      <c r="C25" s="260">
        <f>SUM(C23:C24)</f>
        <v>-439.2</v>
      </c>
      <c r="D25" s="260">
        <f t="shared" ref="D25:N25" si="4">SUM(D23:D24)</f>
        <v>-419.65</v>
      </c>
      <c r="E25" s="260">
        <f t="shared" si="4"/>
        <v>-718.48</v>
      </c>
      <c r="F25" s="260">
        <f t="shared" si="4"/>
        <v>-651.22</v>
      </c>
      <c r="G25" s="260">
        <f t="shared" si="4"/>
        <v>-720.11</v>
      </c>
      <c r="H25" s="260">
        <f t="shared" si="4"/>
        <v>-1237.1300000000001</v>
      </c>
      <c r="I25" s="260">
        <f t="shared" si="4"/>
        <v>-1309.73</v>
      </c>
      <c r="J25" s="260">
        <f t="shared" si="4"/>
        <v>-1330.81</v>
      </c>
      <c r="K25" s="260">
        <f t="shared" si="4"/>
        <v>-1577</v>
      </c>
      <c r="L25" s="260">
        <f t="shared" si="4"/>
        <v>-1692.73</v>
      </c>
      <c r="M25" s="260">
        <f t="shared" si="4"/>
        <v>-1510.6599999999999</v>
      </c>
      <c r="N25" s="260">
        <f t="shared" si="4"/>
        <v>-1630.14</v>
      </c>
      <c r="O25" s="260">
        <f>SUM(O23:O24)</f>
        <v>-13236.86</v>
      </c>
      <c r="P25" s="260"/>
      <c r="Q25" s="263">
        <f>'[4]WP Schedule E (2013 Bonus)'!$C$15</f>
        <v>0</v>
      </c>
      <c r="R25" s="263">
        <v>0</v>
      </c>
      <c r="S25" s="263">
        <v>0</v>
      </c>
      <c r="T25" s="263">
        <f>O25-Q25-R25-S25</f>
        <v>-13236.86</v>
      </c>
    </row>
    <row r="26" spans="1:21" x14ac:dyDescent="0.2">
      <c r="P26" s="260"/>
      <c r="Q26" s="263"/>
      <c r="R26" s="263"/>
      <c r="S26" s="263"/>
      <c r="T26" s="263"/>
    </row>
    <row r="27" spans="1:21" x14ac:dyDescent="0.2">
      <c r="P27" s="260"/>
      <c r="S27" s="263"/>
    </row>
    <row r="28" spans="1:21" x14ac:dyDescent="0.2">
      <c r="B28" s="215" t="s">
        <v>156</v>
      </c>
      <c r="C28" s="260">
        <f t="shared" ref="C28:T28" si="5">C4+C10+C16+C21+C25</f>
        <v>113311.88</v>
      </c>
      <c r="D28" s="260">
        <f t="shared" si="5"/>
        <v>95135.5</v>
      </c>
      <c r="E28" s="260">
        <f t="shared" si="5"/>
        <v>179780.88</v>
      </c>
      <c r="F28" s="260">
        <f t="shared" si="5"/>
        <v>152619.36000000002</v>
      </c>
      <c r="G28" s="260">
        <f t="shared" si="5"/>
        <v>150255.64000000001</v>
      </c>
      <c r="H28" s="260">
        <f t="shared" si="5"/>
        <v>183992.09</v>
      </c>
      <c r="I28" s="260">
        <f t="shared" si="5"/>
        <v>222529.32</v>
      </c>
      <c r="J28" s="260">
        <f t="shared" si="5"/>
        <v>244125.25999999998</v>
      </c>
      <c r="K28" s="260">
        <f t="shared" si="5"/>
        <v>235680.25</v>
      </c>
      <c r="L28" s="260">
        <f t="shared" si="5"/>
        <v>189384.32000000001</v>
      </c>
      <c r="M28" s="260">
        <f t="shared" si="5"/>
        <v>143569.18999999997</v>
      </c>
      <c r="N28" s="260">
        <f t="shared" si="5"/>
        <v>170240.28000000003</v>
      </c>
      <c r="O28" s="260">
        <f t="shared" si="5"/>
        <v>2080623.97</v>
      </c>
      <c r="P28" s="260"/>
      <c r="Q28" s="260">
        <f t="shared" si="5"/>
        <v>888676.99000000011</v>
      </c>
      <c r="R28" s="263">
        <f t="shared" si="5"/>
        <v>-283963.02478518151</v>
      </c>
      <c r="S28" s="263">
        <f t="shared" si="5"/>
        <v>0</v>
      </c>
      <c r="T28" s="263">
        <f t="shared" si="5"/>
        <v>1475910.0047851813</v>
      </c>
      <c r="U28" s="434"/>
    </row>
    <row r="29" spans="1:21" x14ac:dyDescent="0.2">
      <c r="P29" s="260"/>
      <c r="T29" s="263"/>
    </row>
    <row r="30" spans="1:21" x14ac:dyDescent="0.2">
      <c r="Q30" s="375" t="s">
        <v>196</v>
      </c>
      <c r="R30" s="376"/>
      <c r="S30" s="376"/>
      <c r="T30" s="189">
        <f>O28+'Schedule I (base rate)'!L17</f>
        <v>3567170.07</v>
      </c>
    </row>
    <row r="32" spans="1:21" x14ac:dyDescent="0.2">
      <c r="T32" s="263">
        <f>T28+'Schedule I (base rate)'!L17</f>
        <v>2962456.1047851811</v>
      </c>
    </row>
  </sheetData>
  <printOptions horizontalCentered="1"/>
  <pageMargins left="0.7" right="0.7" top="0.75" bottom="0.75" header="0.3" footer="0.3"/>
  <pageSetup scale="86" orientation="landscape" r:id="rId1"/>
  <headerFooter>
    <oddHeader>&amp;CAEP Texas North Company
Adjusted Energy Efficiency Cost Recovery Factor Filing
Workpaper Schedule C</oddHeader>
    <oddFooter>&amp;LSponsored by: Jennifer L. Jackson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T59"/>
  <sheetViews>
    <sheetView view="pageLayout" topLeftCell="D13" zoomScaleNormal="100" workbookViewId="0">
      <selection activeCell="B7" sqref="B7"/>
    </sheetView>
  </sheetViews>
  <sheetFormatPr defaultRowHeight="12.75" x14ac:dyDescent="0.2"/>
  <cols>
    <col min="1" max="1" width="3.85546875" customWidth="1"/>
    <col min="2" max="2" width="46.42578125" bestFit="1" customWidth="1"/>
    <col min="3" max="3" width="14" customWidth="1"/>
    <col min="4" max="4" width="2.85546875" customWidth="1"/>
    <col min="5" max="7" width="14" customWidth="1"/>
    <col min="8" max="8" width="2.85546875" customWidth="1"/>
    <col min="9" max="9" width="14" customWidth="1"/>
    <col min="10" max="12" width="16" customWidth="1"/>
    <col min="13" max="13" width="11.85546875" customWidth="1"/>
    <col min="14" max="14" width="12.5703125" customWidth="1"/>
    <col min="15" max="15" width="15" bestFit="1" customWidth="1"/>
    <col min="16" max="16" width="11.140625" bestFit="1" customWidth="1"/>
    <col min="17" max="17" width="4.85546875" bestFit="1" customWidth="1"/>
    <col min="18" max="18" width="3.5703125" customWidth="1"/>
    <col min="19" max="19" width="6.140625" bestFit="1" customWidth="1"/>
    <col min="20" max="20" width="7" bestFit="1" customWidth="1"/>
  </cols>
  <sheetData>
    <row r="4" spans="2:12" x14ac:dyDescent="0.2">
      <c r="B4" s="443" t="s">
        <v>273</v>
      </c>
    </row>
    <row r="8" spans="2:12" x14ac:dyDescent="0.2">
      <c r="B8" s="400" t="s">
        <v>301</v>
      </c>
      <c r="C8" t="s">
        <v>25</v>
      </c>
      <c r="E8" s="2">
        <f>'WP Schedule A 2017'!F52+'WP Schedule A 2017'!F55</f>
        <v>3277000</v>
      </c>
    </row>
    <row r="9" spans="2:12" x14ac:dyDescent="0.2">
      <c r="B9" s="8" t="s">
        <v>24</v>
      </c>
      <c r="C9" s="15" t="s">
        <v>18</v>
      </c>
      <c r="D9" s="15"/>
      <c r="E9" s="3">
        <f>'Schedule I (base rate)'!L17</f>
        <v>1486546.0999999999</v>
      </c>
      <c r="J9" s="6"/>
      <c r="K9" s="6"/>
      <c r="L9" s="6"/>
    </row>
    <row r="10" spans="2:12" x14ac:dyDescent="0.2">
      <c r="B10" s="423" t="s">
        <v>277</v>
      </c>
      <c r="C10" t="s">
        <v>18</v>
      </c>
      <c r="E10" s="16">
        <f>E8-E9</f>
        <v>1790453.9000000001</v>
      </c>
    </row>
    <row r="12" spans="2:12" x14ac:dyDescent="0.2">
      <c r="B12" s="6" t="s">
        <v>302</v>
      </c>
      <c r="C12" s="6" t="s">
        <v>25</v>
      </c>
      <c r="D12" s="6"/>
      <c r="E12" s="75">
        <f>'WP Schedule A 2017'!G52-'WP Schedule A 2017'!G48-'WP Schedule A 2017'!G50</f>
        <v>1443000</v>
      </c>
      <c r="F12" s="2"/>
    </row>
    <row r="13" spans="2:12" x14ac:dyDescent="0.2">
      <c r="B13" s="21" t="s">
        <v>303</v>
      </c>
      <c r="C13" s="21" t="s">
        <v>25</v>
      </c>
      <c r="D13" s="21"/>
      <c r="E13" s="75">
        <f>SUM('WP Schedule A 2017'!H52:J52)-SUM('WP Schedule A 2017'!H48:J48)-SUM('WP Schedule A 2017'!H50:J50)</f>
        <v>1634000</v>
      </c>
      <c r="F13" s="2"/>
    </row>
    <row r="14" spans="2:12" x14ac:dyDescent="0.2">
      <c r="B14" s="465" t="s">
        <v>304</v>
      </c>
      <c r="C14" s="76" t="s">
        <v>25</v>
      </c>
      <c r="D14" s="76"/>
      <c r="E14" s="77">
        <f>'WP Schedule A 2017'!K48+'WP Schedule A 2017'!K50</f>
        <v>200000</v>
      </c>
      <c r="F14" s="2"/>
    </row>
    <row r="15" spans="2:12" x14ac:dyDescent="0.2">
      <c r="B15" s="7" t="s">
        <v>316</v>
      </c>
      <c r="C15" s="21" t="s">
        <v>25</v>
      </c>
      <c r="D15" s="21"/>
      <c r="E15" s="128">
        <f>SUM(E12:E14)</f>
        <v>3277000</v>
      </c>
      <c r="F15" s="2"/>
    </row>
    <row r="16" spans="2:12" x14ac:dyDescent="0.2">
      <c r="B16" s="21"/>
      <c r="C16" s="21"/>
      <c r="D16" s="21"/>
      <c r="E16" s="128"/>
      <c r="F16" s="2"/>
    </row>
    <row r="17" spans="2:20" x14ac:dyDescent="0.2">
      <c r="B17" s="220" t="s">
        <v>191</v>
      </c>
      <c r="C17" s="76" t="s">
        <v>25</v>
      </c>
      <c r="D17" s="76"/>
      <c r="E17" s="77">
        <f>'WP Schedule A 2017'!F55</f>
        <v>0</v>
      </c>
      <c r="F17" s="2"/>
    </row>
    <row r="18" spans="2:20" x14ac:dyDescent="0.2">
      <c r="B18" s="424" t="s">
        <v>305</v>
      </c>
      <c r="C18" s="21" t="s">
        <v>25</v>
      </c>
      <c r="D18" s="21"/>
      <c r="E18" s="75">
        <f>E15+E17</f>
        <v>3277000</v>
      </c>
      <c r="F18" s="2"/>
    </row>
    <row r="20" spans="2:20" x14ac:dyDescent="0.2">
      <c r="C20" s="79" t="s">
        <v>49</v>
      </c>
      <c r="D20" s="79"/>
      <c r="E20" s="79" t="s">
        <v>50</v>
      </c>
      <c r="F20" s="80" t="s">
        <v>51</v>
      </c>
      <c r="G20" s="80" t="s">
        <v>52</v>
      </c>
      <c r="H20" s="81"/>
      <c r="I20" s="80" t="s">
        <v>53</v>
      </c>
      <c r="J20" s="80" t="s">
        <v>54</v>
      </c>
      <c r="K20" s="80" t="s">
        <v>55</v>
      </c>
      <c r="L20" s="82" t="s">
        <v>56</v>
      </c>
      <c r="M20" s="82" t="s">
        <v>57</v>
      </c>
      <c r="N20" s="82" t="s">
        <v>58</v>
      </c>
      <c r="O20" s="82" t="s">
        <v>59</v>
      </c>
      <c r="P20" s="82" t="s">
        <v>97</v>
      </c>
      <c r="Q20" s="82" t="s">
        <v>98</v>
      </c>
    </row>
    <row r="21" spans="2:20" x14ac:dyDescent="0.2">
      <c r="B21" s="21"/>
      <c r="C21" s="79"/>
      <c r="D21" s="79"/>
      <c r="E21" s="79"/>
      <c r="F21" s="80"/>
      <c r="G21" s="80" t="s">
        <v>100</v>
      </c>
      <c r="H21" s="81"/>
      <c r="I21" s="80"/>
      <c r="J21" s="80" t="s">
        <v>60</v>
      </c>
      <c r="K21" s="80"/>
      <c r="L21" s="80"/>
      <c r="M21" s="80"/>
      <c r="N21" s="82"/>
      <c r="O21" s="82"/>
      <c r="P21" s="82"/>
      <c r="Q21" s="82"/>
      <c r="R21" s="6"/>
      <c r="S21" s="6"/>
    </row>
    <row r="22" spans="2:20" ht="76.5" x14ac:dyDescent="0.2">
      <c r="B22" s="8" t="s">
        <v>9</v>
      </c>
      <c r="C22" s="11" t="s">
        <v>129</v>
      </c>
      <c r="D22" s="11"/>
      <c r="E22" s="406" t="s">
        <v>274</v>
      </c>
      <c r="F22" s="406" t="s">
        <v>275</v>
      </c>
      <c r="G22" s="406" t="s">
        <v>276</v>
      </c>
      <c r="H22" s="11"/>
      <c r="I22" s="71" t="s">
        <v>192</v>
      </c>
      <c r="J22" s="406" t="s">
        <v>277</v>
      </c>
      <c r="K22" s="11" t="s">
        <v>96</v>
      </c>
      <c r="L22" s="406" t="s">
        <v>278</v>
      </c>
      <c r="M22" s="71" t="s">
        <v>193</v>
      </c>
      <c r="N22" s="11" t="s">
        <v>48</v>
      </c>
      <c r="O22" s="406" t="s">
        <v>279</v>
      </c>
      <c r="P22" s="406" t="s">
        <v>280</v>
      </c>
      <c r="Q22" s="71" t="s">
        <v>13</v>
      </c>
      <c r="R22" s="6"/>
      <c r="S22" s="34"/>
      <c r="T22" s="6"/>
    </row>
    <row r="23" spans="2:20" x14ac:dyDescent="0.2">
      <c r="B23" s="4" t="s">
        <v>0</v>
      </c>
      <c r="C23" s="72">
        <f>'Schedule I (base rate)'!G9+'Schedule I (base rate)'!M9</f>
        <v>644431.49</v>
      </c>
      <c r="D23" s="72"/>
      <c r="E23" s="72">
        <f>'WP Schedule A 2017'!G52-'WP Schedule A 2017'!G48-'WP Schedule A 2017'!G50</f>
        <v>1443000</v>
      </c>
      <c r="F23" s="72">
        <f>'WP Schedule A 2017'!G48+'WP Schedule A 2017'!G50</f>
        <v>89552.2</v>
      </c>
      <c r="G23" s="72">
        <f>E23+F23</f>
        <v>1532552.2</v>
      </c>
      <c r="H23" s="72"/>
      <c r="I23" s="72"/>
      <c r="J23" s="16">
        <f>G23-C23-I23</f>
        <v>888120.71</v>
      </c>
      <c r="K23" s="16">
        <f>'WP Schedule E (EMV)'!C11</f>
        <v>0</v>
      </c>
      <c r="L23" s="16">
        <f>J23+K23</f>
        <v>888120.71</v>
      </c>
      <c r="M23" s="32">
        <f>'WP Schedule E (Adj Allocators)'!G12</f>
        <v>0.44776100000000002</v>
      </c>
      <c r="N23" s="46"/>
      <c r="O23" s="37">
        <f>'Schedule H (proj kWh)'!F12</f>
        <v>1926927454</v>
      </c>
      <c r="P23" s="38">
        <f>ROUND(L23/O23,7)</f>
        <v>4.6089999999999998E-4</v>
      </c>
      <c r="Q23" s="6" t="s">
        <v>12</v>
      </c>
      <c r="R23" s="6"/>
      <c r="S23" s="18"/>
      <c r="T23" s="6"/>
    </row>
    <row r="24" spans="2:20" x14ac:dyDescent="0.2">
      <c r="B24" s="4"/>
      <c r="C24" s="4"/>
      <c r="D24" s="4"/>
      <c r="E24" s="4"/>
      <c r="F24" s="4"/>
      <c r="G24" s="4"/>
      <c r="H24" s="4"/>
      <c r="I24" s="4"/>
      <c r="J24" s="16"/>
      <c r="K24" s="16"/>
      <c r="L24" s="16"/>
      <c r="M24" s="32"/>
      <c r="N24" s="46"/>
      <c r="O24" s="37"/>
      <c r="P24" s="38"/>
      <c r="Q24" s="6"/>
      <c r="R24" s="6"/>
      <c r="S24" s="6"/>
      <c r="T24" s="6"/>
    </row>
    <row r="25" spans="2:20" x14ac:dyDescent="0.2">
      <c r="B25" s="4" t="s">
        <v>3</v>
      </c>
      <c r="C25" s="72">
        <f>'Schedule I (base rate)'!G10+'Schedule I (base rate)'!M10</f>
        <v>36454.199999999997</v>
      </c>
      <c r="D25" s="72"/>
      <c r="E25" s="72">
        <f>'WP Schedule A 2017'!H52-'WP Schedule A 2017'!H48-'WP Schedule A 2017'!H50</f>
        <v>78513.789999999994</v>
      </c>
      <c r="F25" s="72">
        <f>'WP Schedule A 2017'!H48+'WP Schedule A 2017'!H50</f>
        <v>4889.8</v>
      </c>
      <c r="G25" s="72">
        <f>E25+F25</f>
        <v>83403.59</v>
      </c>
      <c r="H25" s="72"/>
      <c r="I25" s="72"/>
      <c r="J25" s="16">
        <f>G25-C25-I25</f>
        <v>46949.39</v>
      </c>
      <c r="K25" s="16">
        <f>'WP Schedule E (EMV)'!C12</f>
        <v>0</v>
      </c>
      <c r="L25" s="16">
        <f>J25+K25</f>
        <v>46949.39</v>
      </c>
      <c r="M25" s="32">
        <f>'WP Schedule E (Adj Allocators)'!G13</f>
        <v>2.4448999999999999E-2</v>
      </c>
      <c r="N25" s="78">
        <f>M25/($M$25+$M$27+$M$29)</f>
        <v>4.4272497958311528E-2</v>
      </c>
      <c r="O25" s="37">
        <f>'Schedule H (proj kWh)'!F13</f>
        <v>145008064</v>
      </c>
      <c r="P25" s="38">
        <f>ROUND(L25/O25,7)</f>
        <v>3.2380000000000001E-4</v>
      </c>
      <c r="Q25" s="6" t="s">
        <v>12</v>
      </c>
      <c r="R25" s="6"/>
      <c r="S25" s="18"/>
      <c r="T25" s="6"/>
    </row>
    <row r="26" spans="2:20" x14ac:dyDescent="0.2">
      <c r="B26" s="4"/>
      <c r="C26" s="4"/>
      <c r="D26" s="4"/>
      <c r="E26" s="4"/>
      <c r="F26" s="4"/>
      <c r="G26" s="4"/>
      <c r="H26" s="4"/>
      <c r="I26" s="4"/>
      <c r="J26" s="16"/>
      <c r="K26" s="16"/>
      <c r="L26" s="16"/>
      <c r="M26" s="32"/>
      <c r="N26" s="78"/>
      <c r="O26" s="37"/>
      <c r="P26" s="38"/>
      <c r="Q26" s="6"/>
      <c r="R26" s="6"/>
      <c r="S26" s="6"/>
      <c r="T26" s="6"/>
    </row>
    <row r="27" spans="2:20" x14ac:dyDescent="0.2">
      <c r="B27" s="4" t="s">
        <v>21</v>
      </c>
      <c r="C27" s="72">
        <f>'Schedule I (base rate)'!G11+'Schedule I (base rate)'!G12+'Schedule I (base rate)'!M11+'Schedule I (base rate)'!M12</f>
        <v>522846.69999999995</v>
      </c>
      <c r="D27" s="72"/>
      <c r="E27" s="72">
        <f>'WP Schedule A 2017'!I52-'WP Schedule A 2017'!I48-'WP Schedule A 2017'!I50</f>
        <v>1171629.52</v>
      </c>
      <c r="F27" s="72">
        <f>'WP Schedule A 2017'!I48+'WP Schedule A 2017'!I50</f>
        <v>68903.199999999997</v>
      </c>
      <c r="G27" s="72">
        <f>E27+F27</f>
        <v>1240532.72</v>
      </c>
      <c r="H27" s="72"/>
      <c r="I27" s="72"/>
      <c r="J27" s="16">
        <f>G27-C27-I27</f>
        <v>717686.02</v>
      </c>
      <c r="K27" s="16">
        <f>'WP Schedule E (EMV)'!C13</f>
        <v>0</v>
      </c>
      <c r="L27" s="16">
        <f>J27+K27</f>
        <v>717686.02</v>
      </c>
      <c r="M27" s="32">
        <f>'WP Schedule E (Adj Allocators)'!G14</f>
        <v>0.34451599999999999</v>
      </c>
      <c r="N27" s="78">
        <f>M27/($M$25+$M$27+$M$29)</f>
        <v>0.62385307810567536</v>
      </c>
      <c r="O27" s="47">
        <f>'Schedule H (proj kWh)'!F14</f>
        <v>1917187379</v>
      </c>
      <c r="P27" s="38">
        <f>ROUND(L27/O27,7)</f>
        <v>3.7429999999999999E-4</v>
      </c>
      <c r="Q27" s="6" t="s">
        <v>12</v>
      </c>
      <c r="R27" s="6"/>
      <c r="S27" s="6"/>
      <c r="T27" s="6"/>
    </row>
    <row r="28" spans="2:20" x14ac:dyDescent="0.2">
      <c r="B28" s="4"/>
      <c r="C28" s="4"/>
      <c r="D28" s="4"/>
      <c r="E28" s="4"/>
      <c r="F28" s="4"/>
      <c r="G28" s="4"/>
      <c r="H28" s="4"/>
      <c r="I28" s="4"/>
      <c r="J28" s="16"/>
      <c r="K28" s="16"/>
      <c r="L28" s="16"/>
      <c r="M28" s="32"/>
      <c r="N28" s="78"/>
      <c r="O28" s="47"/>
      <c r="P28" s="38"/>
      <c r="Q28" s="6"/>
      <c r="R28" s="6"/>
      <c r="S28" s="6"/>
      <c r="T28" s="6"/>
    </row>
    <row r="29" spans="2:20" x14ac:dyDescent="0.2">
      <c r="B29" s="4" t="s">
        <v>22</v>
      </c>
      <c r="C29" s="72">
        <f>'Schedule I (base rate)'!G13+'Schedule I (base rate)'!G14+'Schedule I (base rate)'!M13+'Schedule I (base rate)'!M14</f>
        <v>273208.89999999997</v>
      </c>
      <c r="D29" s="72"/>
      <c r="E29" s="72">
        <f>'WP Schedule A 2017'!J52-'WP Schedule A 2017'!J48-'WP Schedule A 2017'!J50</f>
        <v>383856.69</v>
      </c>
      <c r="F29" s="72">
        <f>'WP Schedule A 2017'!J48+'WP Schedule A 2017'!J50</f>
        <v>36654.800000000003</v>
      </c>
      <c r="G29" s="72">
        <f>E29+F29</f>
        <v>420511.49</v>
      </c>
      <c r="H29" s="72"/>
      <c r="I29" s="72"/>
      <c r="J29" s="16">
        <f>G29-C29-I29</f>
        <v>147302.59000000003</v>
      </c>
      <c r="K29" s="16">
        <f>'WP Schedule E (EMV)'!C14</f>
        <v>0</v>
      </c>
      <c r="L29" s="16">
        <f>J29+K29</f>
        <v>147302.59000000003</v>
      </c>
      <c r="M29" s="32">
        <f>'WP Schedule E (Adj Allocators)'!G15</f>
        <v>0.18327399999999999</v>
      </c>
      <c r="N29" s="78">
        <f>M29/($M$25+$M$27+$M$29)</f>
        <v>0.33187442393601324</v>
      </c>
      <c r="O29" s="47">
        <f>'Schedule H (proj kWh)'!F15</f>
        <v>1526767372</v>
      </c>
      <c r="P29" s="38">
        <f>ROUND(L29/O29,7)</f>
        <v>9.6500000000000001E-5</v>
      </c>
      <c r="Q29" s="6" t="s">
        <v>12</v>
      </c>
      <c r="R29" s="6"/>
      <c r="S29" s="6"/>
      <c r="T29" s="6"/>
    </row>
    <row r="30" spans="2:20" x14ac:dyDescent="0.2">
      <c r="B30" s="4"/>
      <c r="C30" s="4"/>
      <c r="D30" s="4"/>
      <c r="E30" s="4"/>
      <c r="F30" s="4"/>
      <c r="G30" s="4"/>
      <c r="H30" s="4"/>
      <c r="I30" s="4"/>
      <c r="J30" s="16"/>
      <c r="K30" s="16"/>
      <c r="L30" s="16"/>
      <c r="M30" s="32"/>
      <c r="N30" s="46"/>
      <c r="O30" s="47"/>
      <c r="P30" s="38"/>
      <c r="Q30" s="6"/>
      <c r="R30" s="6"/>
      <c r="S30" s="6"/>
      <c r="T30" s="6"/>
    </row>
    <row r="31" spans="2:20" x14ac:dyDescent="0.2">
      <c r="B31" s="4" t="s">
        <v>1</v>
      </c>
      <c r="C31" s="72">
        <f>'Schedule I (base rate)'!G15+'Schedule I (base rate)'!M15</f>
        <v>9604.81</v>
      </c>
      <c r="D31" s="72"/>
      <c r="E31" s="72">
        <f>ROUND($E$13*N31,2)</f>
        <v>0</v>
      </c>
      <c r="F31" s="72">
        <f>ROUND($E$14*M31,2)</f>
        <v>0</v>
      </c>
      <c r="G31" s="72">
        <f>E31+F31</f>
        <v>0</v>
      </c>
      <c r="H31" s="72"/>
      <c r="I31" s="72"/>
      <c r="J31" s="16">
        <f>G31-C31-I31</f>
        <v>-9604.81</v>
      </c>
      <c r="K31" s="16">
        <v>0</v>
      </c>
      <c r="L31" s="16">
        <f>J31+K31</f>
        <v>-9604.81</v>
      </c>
      <c r="M31" s="32">
        <f>'Schedule E (factors)'!D22</f>
        <v>0</v>
      </c>
      <c r="N31" s="33"/>
      <c r="O31" s="48">
        <f>'Schedule H (proj kWh)'!F16</f>
        <v>101646029</v>
      </c>
      <c r="P31" s="38">
        <f>ROUND(L31/O31,7)</f>
        <v>-9.4500000000000007E-5</v>
      </c>
      <c r="Q31" s="6" t="s">
        <v>12</v>
      </c>
      <c r="R31" s="6"/>
      <c r="S31" s="6"/>
      <c r="T31" s="6"/>
    </row>
    <row r="32" spans="2:20" x14ac:dyDescent="0.2">
      <c r="B32" s="4"/>
      <c r="C32" s="4"/>
      <c r="D32" s="4"/>
      <c r="E32" s="4"/>
      <c r="F32" s="4"/>
      <c r="G32" s="4"/>
      <c r="H32" s="4"/>
      <c r="I32" s="4"/>
      <c r="J32" s="40"/>
      <c r="K32" s="40"/>
      <c r="L32" s="40"/>
      <c r="M32" s="32"/>
      <c r="N32" s="33"/>
      <c r="O32" s="48"/>
      <c r="P32" s="42"/>
      <c r="Q32" s="7"/>
      <c r="R32" s="6"/>
      <c r="S32" s="6"/>
      <c r="T32" s="6"/>
    </row>
    <row r="33" spans="2:20" x14ac:dyDescent="0.2">
      <c r="B33" s="4" t="s">
        <v>2</v>
      </c>
      <c r="C33" s="72">
        <f>'Schedule I (base rate)'!G16+'Schedule I (base rate)'!M16</f>
        <v>0</v>
      </c>
      <c r="D33" s="72"/>
      <c r="E33" s="72">
        <f>ROUND($E$13*N33,2)</f>
        <v>0</v>
      </c>
      <c r="F33" s="72">
        <f>ROUND($E$14*M33,2)</f>
        <v>0</v>
      </c>
      <c r="G33" s="72">
        <f>E33+F33</f>
        <v>0</v>
      </c>
      <c r="H33" s="72"/>
      <c r="I33" s="72"/>
      <c r="J33" s="16">
        <v>0</v>
      </c>
      <c r="K33" s="16">
        <v>0</v>
      </c>
      <c r="L33" s="16">
        <f>J33+K33</f>
        <v>0</v>
      </c>
      <c r="M33" s="32">
        <f>'Schedule E (factors)'!D23</f>
        <v>0</v>
      </c>
      <c r="N33" s="49"/>
      <c r="O33" s="45">
        <f>'Schedule H (proj kWh)'!F17</f>
        <v>44514292</v>
      </c>
      <c r="P33" s="38">
        <f>ROUND(L33/O33,7)</f>
        <v>0</v>
      </c>
      <c r="Q33" s="6" t="s">
        <v>12</v>
      </c>
      <c r="R33" s="6"/>
      <c r="S33" s="6"/>
      <c r="T33" s="6"/>
    </row>
    <row r="34" spans="2:20" x14ac:dyDescent="0.2">
      <c r="B34" s="5"/>
      <c r="C34" s="15"/>
      <c r="D34" s="15"/>
      <c r="E34" s="73"/>
      <c r="F34" s="73"/>
      <c r="G34" s="73"/>
      <c r="H34" s="73"/>
      <c r="I34" s="73"/>
      <c r="J34" s="57"/>
      <c r="K34" s="57"/>
      <c r="L34" s="57"/>
      <c r="M34" s="53"/>
      <c r="N34" s="54"/>
      <c r="O34" s="55"/>
      <c r="P34" s="56"/>
      <c r="Q34" s="8"/>
      <c r="R34" s="6"/>
      <c r="S34" s="6"/>
      <c r="T34" s="6"/>
    </row>
    <row r="35" spans="2:20" x14ac:dyDescent="0.2">
      <c r="B35" s="21" t="s">
        <v>8</v>
      </c>
      <c r="C35" s="74">
        <f>SUM(C23:C33)</f>
        <v>1486546.0999999999</v>
      </c>
      <c r="D35" s="74"/>
      <c r="E35" s="74">
        <f>SUM(E23:E34)</f>
        <v>3077000</v>
      </c>
      <c r="F35" s="74">
        <f>SUM(F23:F34)</f>
        <v>200000</v>
      </c>
      <c r="G35" s="74">
        <f>SUM(G23:G34)</f>
        <v>3277000</v>
      </c>
      <c r="H35" s="74"/>
      <c r="I35" s="142">
        <f>SUM(I23:I34)</f>
        <v>0</v>
      </c>
      <c r="J35" s="74">
        <f>SUM(J23:J34)</f>
        <v>1790453.9000000001</v>
      </c>
      <c r="K35" s="74">
        <f>SUM(K23:K34)</f>
        <v>0</v>
      </c>
      <c r="L35" s="74">
        <f>SUM(L23:L34)</f>
        <v>1790453.9000000001</v>
      </c>
      <c r="M35" s="143">
        <f>M23+M25+M27+M29+M31+M33</f>
        <v>1</v>
      </c>
      <c r="N35" s="50">
        <f>N25+N27+N29</f>
        <v>1.0000000000000002</v>
      </c>
      <c r="O35" s="37">
        <f>O23+O25+O27+O29+O31+O33</f>
        <v>5662050590</v>
      </c>
      <c r="P35" s="6"/>
      <c r="Q35" s="6"/>
      <c r="R35" s="6"/>
      <c r="S35" s="6"/>
      <c r="T35" s="6"/>
    </row>
    <row r="36" spans="2:20" x14ac:dyDescent="0.2">
      <c r="B36" s="6"/>
      <c r="C36" s="6"/>
      <c r="D36" s="6"/>
      <c r="E36" s="6"/>
      <c r="F36" s="6"/>
      <c r="G36" s="16"/>
      <c r="H36" s="6"/>
      <c r="I36" s="6"/>
      <c r="J36" s="224"/>
      <c r="K36" s="52"/>
      <c r="L36" s="52"/>
      <c r="M36" s="16"/>
      <c r="N36" s="16"/>
      <c r="O36" s="6"/>
      <c r="P36" s="6"/>
      <c r="Q36" s="6"/>
      <c r="R36" s="6"/>
      <c r="S36" s="6"/>
      <c r="T36" s="6"/>
    </row>
    <row r="37" spans="2:20" x14ac:dyDescent="0.2">
      <c r="B37" s="6"/>
      <c r="C37" s="6"/>
      <c r="D37" s="6"/>
      <c r="E37" s="6"/>
      <c r="F37" s="6"/>
      <c r="G37" s="6"/>
      <c r="H37" s="6"/>
      <c r="I37" s="6"/>
      <c r="J37" s="52"/>
      <c r="K37" s="52"/>
      <c r="L37" s="52"/>
      <c r="M37" s="16"/>
      <c r="N37" s="16"/>
      <c r="O37" s="6"/>
      <c r="P37" s="6"/>
      <c r="Q37" s="6"/>
      <c r="R37" s="6"/>
      <c r="S37" s="6"/>
    </row>
    <row r="38" spans="2:20" ht="15" x14ac:dyDescent="0.2">
      <c r="B38" s="140" t="s">
        <v>61</v>
      </c>
      <c r="C38" s="6"/>
      <c r="D38" s="6"/>
      <c r="E38" s="6"/>
      <c r="F38" s="6"/>
      <c r="G38" s="6"/>
      <c r="H38" s="6"/>
      <c r="I38" s="6"/>
      <c r="J38" s="52"/>
      <c r="K38" s="52"/>
      <c r="L38" s="52"/>
      <c r="M38" s="16"/>
      <c r="N38" s="16"/>
      <c r="O38" s="6"/>
      <c r="P38" s="6"/>
      <c r="Q38" s="6"/>
      <c r="R38" s="6"/>
      <c r="S38" s="6"/>
    </row>
    <row r="39" spans="2:20" s="6" customFormat="1" ht="15" x14ac:dyDescent="0.2">
      <c r="B39" s="141" t="s">
        <v>299</v>
      </c>
    </row>
    <row r="40" spans="2:20" s="6" customFormat="1" x14ac:dyDescent="0.2">
      <c r="C40" s="7"/>
      <c r="D40" s="7"/>
      <c r="E40" s="7"/>
      <c r="F40" s="7"/>
      <c r="G40" s="7"/>
      <c r="H40" s="7"/>
      <c r="I40" s="7"/>
      <c r="J40" s="23"/>
      <c r="K40" s="23"/>
      <c r="L40" s="23"/>
      <c r="M40" s="23"/>
      <c r="N40" s="83"/>
      <c r="O40" s="23"/>
      <c r="P40" s="23"/>
      <c r="Q40" s="34"/>
      <c r="S40" s="34"/>
      <c r="T40" s="34"/>
    </row>
    <row r="41" spans="2:20" s="6" customFormat="1" x14ac:dyDescent="0.2">
      <c r="C41" s="4"/>
      <c r="D41" s="4"/>
      <c r="E41" s="4"/>
      <c r="F41" s="4"/>
      <c r="G41" s="4"/>
      <c r="H41" s="4"/>
      <c r="I41" s="4"/>
      <c r="J41" s="16"/>
      <c r="K41" s="16"/>
      <c r="L41" s="16"/>
      <c r="M41" s="35"/>
      <c r="N41" s="84"/>
      <c r="O41" s="37"/>
      <c r="P41" s="38"/>
      <c r="S41" s="18"/>
      <c r="T41" s="18"/>
    </row>
    <row r="42" spans="2:20" s="6" customFormat="1" x14ac:dyDescent="0.2">
      <c r="C42" s="7"/>
      <c r="D42" s="7"/>
      <c r="E42" s="7"/>
      <c r="F42" s="4"/>
      <c r="G42" s="4"/>
      <c r="H42" s="4"/>
      <c r="I42" s="4"/>
      <c r="J42" s="16"/>
      <c r="K42" s="16"/>
      <c r="L42" s="16"/>
      <c r="M42" s="35"/>
      <c r="N42" s="46"/>
      <c r="O42" s="37"/>
      <c r="P42" s="38"/>
    </row>
    <row r="43" spans="2:20" s="6" customFormat="1" x14ac:dyDescent="0.2">
      <c r="B43" s="7"/>
      <c r="C43" s="7"/>
      <c r="D43" s="7"/>
      <c r="E43" s="7"/>
      <c r="F43" s="4"/>
      <c r="G43" s="4"/>
      <c r="H43" s="4"/>
      <c r="I43" s="4"/>
      <c r="J43" s="16"/>
      <c r="K43" s="16"/>
      <c r="L43" s="16"/>
      <c r="M43" s="35"/>
      <c r="N43" s="46"/>
      <c r="O43" s="37"/>
      <c r="P43" s="38"/>
      <c r="S43" s="18"/>
      <c r="T43" s="18"/>
    </row>
    <row r="44" spans="2:20" s="6" customFormat="1" x14ac:dyDescent="0.2">
      <c r="B44" s="4"/>
      <c r="C44" s="4"/>
      <c r="D44" s="4"/>
      <c r="E44" s="4"/>
      <c r="F44" s="4"/>
      <c r="G44" s="4"/>
      <c r="H44" s="4"/>
      <c r="I44" s="4"/>
      <c r="J44" s="16"/>
      <c r="K44" s="16"/>
      <c r="L44" s="16"/>
      <c r="M44" s="35"/>
      <c r="N44" s="46"/>
      <c r="O44" s="37"/>
      <c r="P44" s="38"/>
    </row>
    <row r="45" spans="2:20" s="6" customFormat="1" x14ac:dyDescent="0.2">
      <c r="B45" s="4"/>
      <c r="C45" s="4"/>
      <c r="D45" s="4"/>
      <c r="E45" s="4"/>
      <c r="F45" s="4"/>
      <c r="G45" s="4"/>
      <c r="H45" s="4"/>
      <c r="I45" s="4"/>
      <c r="J45" s="16"/>
      <c r="K45" s="16"/>
      <c r="L45" s="16"/>
      <c r="M45" s="35"/>
      <c r="N45" s="46"/>
      <c r="O45" s="47"/>
      <c r="P45" s="38"/>
    </row>
    <row r="46" spans="2:20" s="6" customFormat="1" x14ac:dyDescent="0.2">
      <c r="B46" s="4"/>
      <c r="C46" s="4"/>
      <c r="D46" s="4"/>
      <c r="E46" s="4"/>
      <c r="F46" s="4"/>
      <c r="G46" s="4"/>
      <c r="H46" s="4"/>
      <c r="I46" s="4"/>
      <c r="J46" s="16"/>
      <c r="K46" s="16"/>
      <c r="L46" s="16"/>
      <c r="M46" s="35"/>
      <c r="N46" s="46"/>
      <c r="O46" s="47"/>
      <c r="P46" s="38"/>
    </row>
    <row r="47" spans="2:20" s="6" customFormat="1" x14ac:dyDescent="0.2">
      <c r="B47" s="4"/>
      <c r="C47" s="4"/>
      <c r="D47" s="4"/>
      <c r="E47" s="4"/>
      <c r="F47" s="4"/>
      <c r="G47" s="4"/>
      <c r="H47" s="4"/>
      <c r="I47" s="4"/>
      <c r="J47" s="16"/>
      <c r="K47" s="16"/>
      <c r="L47" s="16"/>
      <c r="M47" s="35"/>
      <c r="N47" s="46"/>
      <c r="O47" s="47"/>
      <c r="P47" s="38"/>
    </row>
    <row r="48" spans="2:20" s="6" customFormat="1" x14ac:dyDescent="0.2">
      <c r="B48" s="4"/>
      <c r="C48" s="4"/>
      <c r="D48" s="4"/>
      <c r="E48" s="4"/>
      <c r="F48" s="4"/>
      <c r="G48" s="4"/>
      <c r="H48" s="4"/>
      <c r="I48" s="4"/>
      <c r="J48" s="16"/>
      <c r="K48" s="16"/>
      <c r="L48" s="16"/>
      <c r="M48" s="35"/>
      <c r="N48" s="46"/>
      <c r="O48" s="47"/>
      <c r="P48" s="38"/>
    </row>
    <row r="49" spans="2:17" s="6" customFormat="1" x14ac:dyDescent="0.2">
      <c r="B49" s="4"/>
      <c r="C49" s="4"/>
      <c r="D49" s="4"/>
      <c r="E49" s="4"/>
      <c r="F49" s="4"/>
      <c r="G49" s="4"/>
      <c r="H49" s="4"/>
      <c r="I49" s="4"/>
      <c r="J49" s="16"/>
      <c r="K49" s="16"/>
      <c r="L49" s="16"/>
      <c r="M49" s="35"/>
      <c r="N49" s="46"/>
      <c r="O49" s="47"/>
      <c r="P49" s="38"/>
    </row>
    <row r="50" spans="2:17" s="6" customFormat="1" x14ac:dyDescent="0.2">
      <c r="B50" s="4"/>
      <c r="C50" s="4"/>
      <c r="D50" s="4"/>
      <c r="E50" s="4"/>
      <c r="F50" s="4"/>
      <c r="G50" s="4"/>
      <c r="H50" s="4"/>
      <c r="I50" s="4"/>
      <c r="J50" s="16"/>
      <c r="K50" s="16"/>
      <c r="L50" s="16"/>
      <c r="M50" s="35"/>
      <c r="N50" s="46"/>
      <c r="O50" s="47"/>
      <c r="P50" s="38"/>
    </row>
    <row r="51" spans="2:17" s="6" customFormat="1" x14ac:dyDescent="0.2">
      <c r="B51" s="4"/>
      <c r="C51" s="4"/>
      <c r="D51" s="4"/>
      <c r="E51" s="4"/>
      <c r="F51" s="4"/>
      <c r="G51" s="4"/>
      <c r="H51" s="4"/>
      <c r="I51" s="4"/>
      <c r="J51" s="16"/>
      <c r="K51" s="16"/>
      <c r="L51" s="16"/>
      <c r="M51" s="35"/>
      <c r="N51" s="46"/>
      <c r="O51" s="47"/>
      <c r="P51" s="38"/>
    </row>
    <row r="52" spans="2:17" s="6" customFormat="1" x14ac:dyDescent="0.2">
      <c r="B52" s="4"/>
      <c r="C52" s="4"/>
      <c r="D52" s="4"/>
      <c r="E52" s="4"/>
      <c r="F52" s="4"/>
      <c r="G52" s="4"/>
      <c r="H52" s="4"/>
      <c r="I52" s="4"/>
      <c r="J52" s="16"/>
      <c r="K52" s="16"/>
      <c r="L52" s="16"/>
      <c r="M52" s="35"/>
      <c r="N52" s="46"/>
      <c r="O52" s="47"/>
      <c r="P52" s="38"/>
    </row>
    <row r="53" spans="2:17" s="6" customFormat="1" x14ac:dyDescent="0.2">
      <c r="B53" s="4"/>
      <c r="C53" s="4"/>
      <c r="D53" s="4"/>
      <c r="E53" s="4"/>
      <c r="F53" s="4"/>
      <c r="G53" s="4"/>
      <c r="H53" s="4"/>
      <c r="I53" s="4"/>
      <c r="J53" s="16"/>
      <c r="K53" s="16"/>
      <c r="L53" s="16"/>
      <c r="M53" s="32"/>
      <c r="N53" s="33"/>
      <c r="O53" s="48"/>
      <c r="P53" s="42"/>
      <c r="Q53" s="7"/>
    </row>
    <row r="54" spans="2:17" s="6" customFormat="1" x14ac:dyDescent="0.2">
      <c r="B54" s="4"/>
      <c r="C54" s="4"/>
      <c r="D54" s="4"/>
      <c r="E54" s="4"/>
      <c r="F54" s="4"/>
      <c r="G54" s="4"/>
      <c r="H54" s="4"/>
      <c r="I54" s="4"/>
      <c r="J54" s="40"/>
      <c r="K54" s="40"/>
      <c r="L54" s="40"/>
      <c r="M54" s="32"/>
      <c r="N54" s="33"/>
      <c r="O54" s="48"/>
      <c r="P54" s="42"/>
      <c r="Q54" s="7"/>
    </row>
    <row r="55" spans="2:17" s="6" customFormat="1" x14ac:dyDescent="0.2">
      <c r="B55" s="4"/>
      <c r="C55" s="4"/>
      <c r="D55" s="4"/>
      <c r="E55" s="4"/>
      <c r="F55" s="4"/>
      <c r="G55" s="4"/>
      <c r="H55" s="4"/>
      <c r="I55" s="4"/>
      <c r="J55" s="16"/>
      <c r="K55" s="16"/>
      <c r="L55" s="16"/>
      <c r="M55" s="32"/>
      <c r="N55" s="49"/>
      <c r="O55" s="45"/>
      <c r="P55" s="42"/>
      <c r="Q55" s="7"/>
    </row>
    <row r="56" spans="2:17" s="6" customFormat="1" x14ac:dyDescent="0.2">
      <c r="B56" s="4"/>
      <c r="C56" s="4"/>
      <c r="D56" s="4"/>
      <c r="E56" s="4"/>
      <c r="F56" s="4"/>
      <c r="G56" s="4"/>
      <c r="H56" s="4"/>
      <c r="I56" s="4"/>
      <c r="J56" s="16"/>
      <c r="K56" s="16"/>
      <c r="L56" s="16"/>
      <c r="M56" s="50"/>
      <c r="N56" s="51"/>
      <c r="O56" s="37"/>
    </row>
    <row r="57" spans="2:17" s="6" customFormat="1" x14ac:dyDescent="0.2"/>
    <row r="58" spans="2:17" s="6" customFormat="1" x14ac:dyDescent="0.2"/>
    <row r="59" spans="2:17" s="6" customFormat="1" x14ac:dyDescent="0.2"/>
  </sheetData>
  <phoneticPr fontId="4" type="noConversion"/>
  <printOptions horizontalCentered="1"/>
  <pageMargins left="0.75" right="0.75" top="1" bottom="1" header="0.5" footer="0.5"/>
  <pageSetup scale="53" orientation="landscape" r:id="rId1"/>
  <headerFooter alignWithMargins="0">
    <oddHeader>&amp;CAEP Texas North Company
Adjusted Energy Efficiency Cost Recovery Factor Filing
Workpaper Schedule E</oddHeader>
    <oddFooter>&amp;LSponsored by: Jennifer L. Jackson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39"/>
  <sheetViews>
    <sheetView view="pageLayout" zoomScaleNormal="100" workbookViewId="0">
      <selection activeCell="D6" sqref="D6"/>
    </sheetView>
  </sheetViews>
  <sheetFormatPr defaultRowHeight="12.75" x14ac:dyDescent="0.2"/>
  <cols>
    <col min="1" max="1" width="3.85546875" customWidth="1"/>
    <col min="2" max="2" width="25.85546875" customWidth="1"/>
    <col min="3" max="3" width="9" bestFit="1" customWidth="1"/>
    <col min="4" max="4" width="11.85546875" customWidth="1"/>
    <col min="5" max="5" width="15" bestFit="1" customWidth="1"/>
    <col min="6" max="6" width="11.140625" bestFit="1" customWidth="1"/>
    <col min="7" max="7" width="4.85546875" bestFit="1" customWidth="1"/>
    <col min="8" max="8" width="3.5703125" customWidth="1"/>
    <col min="9" max="9" width="6.140625" bestFit="1" customWidth="1"/>
    <col min="10" max="10" width="7" bestFit="1" customWidth="1"/>
  </cols>
  <sheetData>
    <row r="4" spans="2:10" x14ac:dyDescent="0.2">
      <c r="B4" s="443" t="s">
        <v>203</v>
      </c>
    </row>
    <row r="5" spans="2:10" x14ac:dyDescent="0.2">
      <c r="B5" s="7"/>
      <c r="C5" s="6"/>
      <c r="D5" s="16"/>
    </row>
    <row r="6" spans="2:10" ht="25.5" x14ac:dyDescent="0.2">
      <c r="B6" s="421" t="s">
        <v>202</v>
      </c>
      <c r="D6" s="120">
        <v>0</v>
      </c>
    </row>
    <row r="9" spans="2:10" x14ac:dyDescent="0.2">
      <c r="B9" s="21"/>
      <c r="C9" s="6"/>
      <c r="D9" s="6"/>
      <c r="E9" s="6"/>
      <c r="F9" s="6"/>
      <c r="G9" s="6"/>
      <c r="H9" s="6"/>
      <c r="I9" s="6"/>
    </row>
    <row r="10" spans="2:10" ht="53.1" customHeight="1" x14ac:dyDescent="0.2">
      <c r="B10" s="8" t="s">
        <v>9</v>
      </c>
      <c r="C10" s="11" t="s">
        <v>99</v>
      </c>
      <c r="D10" s="406" t="s">
        <v>271</v>
      </c>
      <c r="E10" s="422" t="s">
        <v>226</v>
      </c>
      <c r="F10" s="11" t="s">
        <v>34</v>
      </c>
      <c r="G10" s="71" t="s">
        <v>13</v>
      </c>
      <c r="H10" s="6"/>
      <c r="I10" s="34"/>
      <c r="J10" s="6"/>
    </row>
    <row r="11" spans="2:10" x14ac:dyDescent="0.2">
      <c r="B11" s="4" t="s">
        <v>0</v>
      </c>
      <c r="C11" s="16">
        <f t="shared" ref="C11:C16" si="0">ROUND($D$6*D11,2)</f>
        <v>0</v>
      </c>
      <c r="D11" s="35">
        <f>'WP Schedule A 2017'!G62</f>
        <v>0.46766927067439729</v>
      </c>
      <c r="E11" s="37">
        <f>'Schedule H (proj kWh)'!F12</f>
        <v>1926927454</v>
      </c>
      <c r="F11" s="38">
        <f>ROUND(C11/E11,7)</f>
        <v>0</v>
      </c>
      <c r="G11" s="6" t="s">
        <v>12</v>
      </c>
      <c r="H11" s="6"/>
      <c r="I11" s="18"/>
      <c r="J11" s="6"/>
    </row>
    <row r="12" spans="2:10" x14ac:dyDescent="0.2">
      <c r="B12" s="4" t="s">
        <v>3</v>
      </c>
      <c r="C12" s="16">
        <f t="shared" si="0"/>
        <v>0</v>
      </c>
      <c r="D12" s="35">
        <f>'WP Schedule A 2017'!H62</f>
        <v>2.5451202319194385E-2</v>
      </c>
      <c r="E12" s="37">
        <f>'Schedule H (proj kWh)'!F13</f>
        <v>145008064</v>
      </c>
      <c r="F12" s="38">
        <f>ROUND(C12/E12,7)</f>
        <v>0</v>
      </c>
      <c r="G12" s="6" t="s">
        <v>12</v>
      </c>
      <c r="H12" s="6"/>
      <c r="I12" s="18"/>
      <c r="J12" s="6"/>
    </row>
    <row r="13" spans="2:10" x14ac:dyDescent="0.2">
      <c r="B13" s="4" t="s">
        <v>21</v>
      </c>
      <c r="C13" s="16">
        <f t="shared" si="0"/>
        <v>0</v>
      </c>
      <c r="D13" s="35">
        <f>'WP Schedule A 2017'!I62</f>
        <v>0.37855743667989011</v>
      </c>
      <c r="E13" s="47">
        <f>'Schedule H (proj kWh)'!$F$14</f>
        <v>1917187379</v>
      </c>
      <c r="F13" s="38">
        <f>ROUND(C13/E13,7)</f>
        <v>0</v>
      </c>
      <c r="G13" s="6" t="s">
        <v>12</v>
      </c>
      <c r="H13" s="6"/>
      <c r="I13" s="6"/>
      <c r="J13" s="6"/>
    </row>
    <row r="14" spans="2:10" x14ac:dyDescent="0.2">
      <c r="B14" s="4" t="s">
        <v>22</v>
      </c>
      <c r="C14" s="16">
        <f t="shared" si="0"/>
        <v>0</v>
      </c>
      <c r="D14" s="35">
        <f>'WP Schedule A 2017'!J62</f>
        <v>0.12832209032651815</v>
      </c>
      <c r="E14" s="47">
        <f>'Schedule H (proj kWh)'!$F$15</f>
        <v>1526767372</v>
      </c>
      <c r="F14" s="38">
        <f>ROUND(C14/E14,7)</f>
        <v>0</v>
      </c>
      <c r="G14" s="6" t="s">
        <v>12</v>
      </c>
      <c r="H14" s="6"/>
      <c r="I14" s="6"/>
      <c r="J14" s="6"/>
    </row>
    <row r="15" spans="2:10" x14ac:dyDescent="0.2">
      <c r="B15" s="4" t="s">
        <v>1</v>
      </c>
      <c r="C15" s="16">
        <f t="shared" si="0"/>
        <v>0</v>
      </c>
      <c r="D15" s="35">
        <f>'Schedule E (factors)'!D22</f>
        <v>0</v>
      </c>
      <c r="E15" s="48">
        <f>'Schedule H (proj kWh)'!F16</f>
        <v>101646029</v>
      </c>
      <c r="F15" s="42"/>
      <c r="G15" s="7"/>
      <c r="H15" s="6"/>
      <c r="I15" s="6"/>
      <c r="J15" s="6"/>
    </row>
    <row r="16" spans="2:10" x14ac:dyDescent="0.2">
      <c r="B16" s="5" t="s">
        <v>2</v>
      </c>
      <c r="C16" s="3">
        <f t="shared" si="0"/>
        <v>0</v>
      </c>
      <c r="D16" s="69">
        <f>'Schedule E (factors)'!D23</f>
        <v>0</v>
      </c>
      <c r="E16" s="55">
        <f>'Schedule H (proj kWh)'!F17</f>
        <v>44514292</v>
      </c>
      <c r="F16" s="56"/>
      <c r="G16" s="8"/>
      <c r="H16" s="6"/>
      <c r="I16" s="6"/>
      <c r="J16" s="6"/>
    </row>
    <row r="17" spans="2:10" x14ac:dyDescent="0.2">
      <c r="B17" s="21" t="s">
        <v>8</v>
      </c>
      <c r="C17" s="16">
        <f>C11+C12+C13+C14+C15+C16</f>
        <v>0</v>
      </c>
      <c r="D17" s="50">
        <f>D11+D12+D13+D14+D15+D16</f>
        <v>1</v>
      </c>
      <c r="E17" s="37">
        <f>E11+E12+E13+E14+E15+E16</f>
        <v>5662050590</v>
      </c>
      <c r="F17" s="6"/>
      <c r="G17" s="6"/>
      <c r="H17" s="6"/>
      <c r="I17" s="6"/>
      <c r="J17" s="6"/>
    </row>
    <row r="18" spans="2:10" x14ac:dyDescent="0.2">
      <c r="B18" s="6"/>
      <c r="C18" s="52"/>
      <c r="D18" s="16"/>
      <c r="E18" s="6"/>
      <c r="F18" s="6"/>
      <c r="G18" s="6"/>
      <c r="H18" s="6"/>
      <c r="I18" s="6"/>
      <c r="J18" s="6"/>
    </row>
    <row r="19" spans="2:10" x14ac:dyDescent="0.2">
      <c r="B19" s="6"/>
      <c r="C19" s="52"/>
      <c r="D19" s="16"/>
      <c r="E19" s="6"/>
      <c r="F19" s="6"/>
      <c r="G19" s="6"/>
      <c r="H19" s="6"/>
      <c r="I19" s="6"/>
    </row>
    <row r="20" spans="2:10" x14ac:dyDescent="0.2">
      <c r="B20" s="6"/>
      <c r="C20" s="52"/>
      <c r="D20" s="16"/>
      <c r="E20" s="6"/>
      <c r="F20" s="6"/>
      <c r="G20" s="6"/>
      <c r="H20" s="6"/>
      <c r="I20" s="6"/>
    </row>
    <row r="21" spans="2:10" s="6" customFormat="1" x14ac:dyDescent="0.2"/>
    <row r="22" spans="2:10" s="6" customFormat="1" x14ac:dyDescent="0.2">
      <c r="B22" s="7"/>
      <c r="C22" s="23"/>
      <c r="D22" s="23"/>
      <c r="E22" s="23"/>
      <c r="F22" s="23"/>
      <c r="G22" s="34"/>
      <c r="I22" s="34"/>
      <c r="J22" s="34"/>
    </row>
    <row r="23" spans="2:10" s="6" customFormat="1" x14ac:dyDescent="0.2">
      <c r="B23" s="4"/>
      <c r="C23" s="16"/>
      <c r="D23" s="35"/>
      <c r="E23" s="37"/>
      <c r="F23" s="38"/>
      <c r="I23" s="18"/>
      <c r="J23" s="18"/>
    </row>
    <row r="24" spans="2:10" s="6" customFormat="1" x14ac:dyDescent="0.2">
      <c r="B24" s="4"/>
      <c r="C24" s="16"/>
      <c r="D24" s="35"/>
      <c r="E24" s="37"/>
      <c r="F24" s="38"/>
    </row>
    <row r="25" spans="2:10" s="6" customFormat="1" x14ac:dyDescent="0.2">
      <c r="B25" s="4"/>
      <c r="C25" s="16"/>
      <c r="D25" s="35"/>
      <c r="E25" s="37"/>
      <c r="F25" s="38"/>
      <c r="I25" s="18"/>
      <c r="J25" s="18"/>
    </row>
    <row r="26" spans="2:10" s="6" customFormat="1" x14ac:dyDescent="0.2">
      <c r="B26" s="4"/>
      <c r="C26" s="16"/>
      <c r="D26" s="35"/>
      <c r="E26" s="37"/>
      <c r="F26" s="38"/>
    </row>
    <row r="27" spans="2:10" s="6" customFormat="1" x14ac:dyDescent="0.2">
      <c r="B27" s="4"/>
      <c r="C27" s="16"/>
      <c r="D27" s="35"/>
      <c r="E27" s="47"/>
      <c r="F27" s="38"/>
    </row>
    <row r="28" spans="2:10" s="6" customFormat="1" x14ac:dyDescent="0.2">
      <c r="B28" s="4"/>
      <c r="C28" s="16"/>
      <c r="D28" s="35"/>
      <c r="E28" s="47"/>
      <c r="F28" s="38"/>
    </row>
    <row r="29" spans="2:10" s="6" customFormat="1" x14ac:dyDescent="0.2">
      <c r="B29" s="4"/>
      <c r="C29" s="16"/>
      <c r="D29" s="35"/>
      <c r="E29" s="47"/>
      <c r="F29" s="38"/>
    </row>
    <row r="30" spans="2:10" s="6" customFormat="1" x14ac:dyDescent="0.2">
      <c r="B30" s="4"/>
      <c r="C30" s="16"/>
      <c r="D30" s="35"/>
      <c r="E30" s="47"/>
      <c r="F30" s="38"/>
    </row>
    <row r="31" spans="2:10" s="6" customFormat="1" x14ac:dyDescent="0.2">
      <c r="B31" s="4"/>
      <c r="C31" s="16"/>
      <c r="D31" s="35"/>
      <c r="E31" s="47"/>
      <c r="F31" s="38"/>
    </row>
    <row r="32" spans="2:10" s="6" customFormat="1" x14ac:dyDescent="0.2">
      <c r="B32" s="4"/>
      <c r="C32" s="16"/>
      <c r="D32" s="35"/>
      <c r="E32" s="47"/>
      <c r="F32" s="38"/>
    </row>
    <row r="33" spans="2:7" s="6" customFormat="1" x14ac:dyDescent="0.2">
      <c r="B33" s="4"/>
      <c r="C33" s="16"/>
      <c r="D33" s="35"/>
      <c r="E33" s="47"/>
      <c r="F33" s="38"/>
    </row>
    <row r="34" spans="2:7" s="6" customFormat="1" x14ac:dyDescent="0.2">
      <c r="B34" s="4"/>
      <c r="C34" s="16"/>
      <c r="D34" s="35"/>
      <c r="E34" s="47"/>
      <c r="F34" s="38"/>
    </row>
    <row r="35" spans="2:7" s="6" customFormat="1" x14ac:dyDescent="0.2">
      <c r="B35" s="4"/>
      <c r="C35" s="16"/>
      <c r="D35" s="32"/>
      <c r="E35" s="48"/>
      <c r="F35" s="42"/>
      <c r="G35" s="7"/>
    </row>
    <row r="36" spans="2:7" s="6" customFormat="1" x14ac:dyDescent="0.2">
      <c r="B36" s="4"/>
      <c r="C36" s="40"/>
      <c r="D36" s="32"/>
      <c r="E36" s="48"/>
      <c r="F36" s="42"/>
      <c r="G36" s="7"/>
    </row>
    <row r="37" spans="2:7" s="6" customFormat="1" x14ac:dyDescent="0.2">
      <c r="B37" s="4"/>
      <c r="C37" s="16"/>
      <c r="D37" s="32"/>
      <c r="E37" s="45"/>
      <c r="F37" s="42"/>
      <c r="G37" s="7"/>
    </row>
    <row r="38" spans="2:7" s="6" customFormat="1" x14ac:dyDescent="0.2">
      <c r="B38" s="4"/>
      <c r="C38" s="16"/>
      <c r="D38" s="50"/>
      <c r="E38" s="37"/>
    </row>
    <row r="39" spans="2:7" s="6" customFormat="1" x14ac:dyDescent="0.2"/>
  </sheetData>
  <phoneticPr fontId="4" type="noConversion"/>
  <printOptions horizontalCentered="1"/>
  <pageMargins left="0.75" right="0.75" top="1" bottom="1" header="0.5" footer="0.5"/>
  <pageSetup orientation="landscape" r:id="rId1"/>
  <headerFooter alignWithMargins="0">
    <oddHeader>&amp;CAEP Texas North Company
Adjusted Energy Efficiency Cost Recovery Factor Filing
Workpaper Schedule E</oddHeader>
    <oddFooter>&amp;LSponsored by: Jennifer L. Jackson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L36"/>
  <sheetViews>
    <sheetView view="pageLayout" zoomScaleNormal="100" workbookViewId="0">
      <selection activeCell="D7" sqref="D7"/>
    </sheetView>
  </sheetViews>
  <sheetFormatPr defaultRowHeight="12.75" x14ac:dyDescent="0.2"/>
  <cols>
    <col min="1" max="1" width="3.85546875" customWidth="1"/>
    <col min="2" max="2" width="27.85546875" customWidth="1"/>
    <col min="3" max="3" width="14.85546875" customWidth="1"/>
    <col min="4" max="4" width="12.5703125" bestFit="1" customWidth="1"/>
    <col min="5" max="5" width="15" bestFit="1" customWidth="1"/>
    <col min="6" max="6" width="11.140625" bestFit="1" customWidth="1"/>
    <col min="7" max="7" width="4.85546875" bestFit="1" customWidth="1"/>
    <col min="8" max="8" width="3.5703125" customWidth="1"/>
    <col min="9" max="9" width="6.140625" bestFit="1" customWidth="1"/>
    <col min="10" max="10" width="7" bestFit="1" customWidth="1"/>
    <col min="11" max="11" width="10.140625" bestFit="1" customWidth="1"/>
  </cols>
  <sheetData>
    <row r="4" spans="2:12" x14ac:dyDescent="0.2">
      <c r="B4" s="443" t="s">
        <v>36</v>
      </c>
    </row>
    <row r="5" spans="2:12" x14ac:dyDescent="0.2">
      <c r="B5" s="7"/>
      <c r="C5" s="6"/>
      <c r="D5" s="16"/>
      <c r="E5" s="16"/>
    </row>
    <row r="6" spans="2:12" x14ac:dyDescent="0.2">
      <c r="B6" s="423" t="s">
        <v>272</v>
      </c>
      <c r="D6" s="16">
        <v>186197</v>
      </c>
      <c r="E6" s="40"/>
    </row>
    <row r="7" spans="2:12" x14ac:dyDescent="0.2">
      <c r="E7" s="2"/>
    </row>
    <row r="9" spans="2:12" x14ac:dyDescent="0.2">
      <c r="B9" s="21"/>
      <c r="C9" s="6"/>
      <c r="D9" s="6"/>
      <c r="E9" s="6"/>
      <c r="F9" s="6"/>
      <c r="G9" s="6"/>
      <c r="H9" s="6"/>
      <c r="I9" s="6"/>
    </row>
    <row r="10" spans="2:12" ht="51" x14ac:dyDescent="0.2">
      <c r="B10" s="8" t="s">
        <v>9</v>
      </c>
      <c r="C10" s="406" t="s">
        <v>306</v>
      </c>
      <c r="D10" s="406" t="s">
        <v>307</v>
      </c>
      <c r="E10" s="422" t="s">
        <v>226</v>
      </c>
      <c r="F10" s="11" t="s">
        <v>34</v>
      </c>
      <c r="G10" s="71" t="s">
        <v>13</v>
      </c>
      <c r="H10" s="6"/>
      <c r="I10" s="34"/>
      <c r="J10" s="6"/>
    </row>
    <row r="11" spans="2:12" x14ac:dyDescent="0.2">
      <c r="B11" s="4" t="s">
        <v>0</v>
      </c>
      <c r="C11" s="16">
        <f t="shared" ref="C11:C16" si="0">ROUND($D$6*D11,2)</f>
        <v>79741.37</v>
      </c>
      <c r="D11" s="35">
        <f>'WP Schedule C (2015 Costs)'!E50</f>
        <v>0.42826345270820887</v>
      </c>
      <c r="E11" s="37">
        <f>'Schedule H (proj kWh)'!F12</f>
        <v>1926927454</v>
      </c>
      <c r="F11" s="38">
        <f>ROUND(C11/E11,7)</f>
        <v>4.1399999999999997E-5</v>
      </c>
      <c r="G11" s="6" t="s">
        <v>12</v>
      </c>
      <c r="H11" s="6"/>
      <c r="I11" s="18"/>
      <c r="J11" s="6"/>
      <c r="K11" s="192"/>
      <c r="L11" s="192"/>
    </row>
    <row r="12" spans="2:12" x14ac:dyDescent="0.2">
      <c r="B12" s="4" t="s">
        <v>3</v>
      </c>
      <c r="C12" s="16">
        <f t="shared" si="0"/>
        <v>1303.58</v>
      </c>
      <c r="D12" s="35">
        <f>'WP Schedule C (2015 Costs)'!B50</f>
        <v>7.0010611086006366E-3</v>
      </c>
      <c r="E12" s="37">
        <f>'Schedule H (proj kWh)'!F13</f>
        <v>145008064</v>
      </c>
      <c r="F12" s="38">
        <f>ROUND(C12/E12,7)</f>
        <v>9.0000000000000002E-6</v>
      </c>
      <c r="G12" s="6" t="s">
        <v>12</v>
      </c>
      <c r="H12" s="6"/>
      <c r="I12" s="18"/>
      <c r="J12" s="6"/>
    </row>
    <row r="13" spans="2:12" x14ac:dyDescent="0.2">
      <c r="B13" s="4" t="s">
        <v>157</v>
      </c>
      <c r="C13" s="16">
        <f t="shared" si="0"/>
        <v>90908.57</v>
      </c>
      <c r="D13" s="35">
        <f>'WP Schedule C (2015 Costs)'!C50</f>
        <v>0.4882386616864523</v>
      </c>
      <c r="E13" s="47">
        <f>'Schedule H (proj kWh)'!$F$14</f>
        <v>1917187379</v>
      </c>
      <c r="F13" s="38">
        <f>ROUND(C13/E13,7)</f>
        <v>4.74E-5</v>
      </c>
      <c r="G13" s="6" t="s">
        <v>12</v>
      </c>
      <c r="H13" s="6"/>
      <c r="I13" s="6"/>
      <c r="J13" s="6"/>
    </row>
    <row r="14" spans="2:12" x14ac:dyDescent="0.2">
      <c r="B14" s="4" t="s">
        <v>88</v>
      </c>
      <c r="C14" s="16">
        <f t="shared" si="0"/>
        <v>14243.48</v>
      </c>
      <c r="D14" s="35">
        <f>'WP Schedule C (2015 Costs)'!D50</f>
        <v>7.6496824496738183E-2</v>
      </c>
      <c r="E14" s="47">
        <f>'Schedule H (proj kWh)'!F15</f>
        <v>1526767372</v>
      </c>
      <c r="F14" s="38">
        <f>ROUND(C14/E14,7)</f>
        <v>9.3000000000000007E-6</v>
      </c>
      <c r="G14" s="6" t="s">
        <v>12</v>
      </c>
      <c r="H14" s="6"/>
      <c r="I14" s="6"/>
      <c r="J14" s="6"/>
    </row>
    <row r="15" spans="2:12" x14ac:dyDescent="0.2">
      <c r="B15" s="4" t="s">
        <v>1</v>
      </c>
      <c r="C15" s="16">
        <f t="shared" si="0"/>
        <v>0</v>
      </c>
      <c r="D15" s="35">
        <v>0</v>
      </c>
      <c r="E15" s="48">
        <f>'Schedule H (proj kWh)'!F16</f>
        <v>101646029</v>
      </c>
      <c r="F15" s="42"/>
      <c r="G15" s="7"/>
      <c r="H15" s="6"/>
      <c r="I15" s="6"/>
      <c r="J15" s="6"/>
    </row>
    <row r="16" spans="2:12" x14ac:dyDescent="0.2">
      <c r="B16" s="5" t="s">
        <v>2</v>
      </c>
      <c r="C16" s="3">
        <f t="shared" si="0"/>
        <v>0</v>
      </c>
      <c r="D16" s="69">
        <v>0</v>
      </c>
      <c r="E16" s="55">
        <f>'Schedule H (proj kWh)'!F17</f>
        <v>44514292</v>
      </c>
      <c r="F16" s="56"/>
      <c r="G16" s="8"/>
      <c r="H16" s="6"/>
      <c r="I16" s="6"/>
      <c r="J16" s="6"/>
    </row>
    <row r="17" spans="2:11" x14ac:dyDescent="0.2">
      <c r="B17" s="21" t="s">
        <v>8</v>
      </c>
      <c r="C17" s="16">
        <f>C11+C12+C13+C14+C15+C16</f>
        <v>186197.00000000003</v>
      </c>
      <c r="D17" s="50">
        <f>D11+D12+D13+D14+D15+D16</f>
        <v>1</v>
      </c>
      <c r="E17" s="37">
        <f>E11+E12+E13+E14+E15+E16</f>
        <v>5662050590</v>
      </c>
      <c r="F17" s="6"/>
      <c r="G17" s="6"/>
      <c r="H17" s="6"/>
      <c r="I17" s="6"/>
      <c r="J17" s="6"/>
    </row>
    <row r="18" spans="2:11" x14ac:dyDescent="0.2">
      <c r="B18" s="6"/>
      <c r="C18" s="52"/>
      <c r="D18" s="16"/>
      <c r="E18" s="6"/>
      <c r="F18" s="6"/>
      <c r="G18" s="6"/>
      <c r="H18" s="6"/>
      <c r="I18" s="6"/>
      <c r="J18" s="6"/>
    </row>
    <row r="19" spans="2:11" x14ac:dyDescent="0.2">
      <c r="B19" s="6"/>
      <c r="C19" s="224"/>
      <c r="D19" s="16"/>
      <c r="E19" s="6"/>
      <c r="F19" s="6"/>
      <c r="G19" s="6"/>
      <c r="H19" s="6"/>
      <c r="I19" s="6"/>
    </row>
    <row r="20" spans="2:11" x14ac:dyDescent="0.2">
      <c r="B20" s="6"/>
      <c r="C20" s="420"/>
      <c r="D20" s="16"/>
      <c r="E20" s="6"/>
      <c r="F20" s="6"/>
      <c r="G20" s="6"/>
      <c r="H20" s="6"/>
      <c r="I20" s="6"/>
    </row>
    <row r="21" spans="2:11" s="6" customFormat="1" x14ac:dyDescent="0.2">
      <c r="C21" s="16"/>
    </row>
    <row r="22" spans="2:11" s="6" customFormat="1" x14ac:dyDescent="0.2">
      <c r="B22" s="7"/>
      <c r="C22" s="386"/>
      <c r="D22" s="23"/>
      <c r="E22" s="23"/>
      <c r="F22" s="23"/>
      <c r="G22" s="34"/>
      <c r="I22" s="34"/>
      <c r="J22" s="34"/>
    </row>
    <row r="23" spans="2:11" s="6" customFormat="1" x14ac:dyDescent="0.2">
      <c r="B23" s="4"/>
      <c r="C23" s="16"/>
      <c r="D23" s="35"/>
      <c r="E23" s="37"/>
      <c r="F23" s="38"/>
      <c r="I23" s="18"/>
      <c r="J23" s="18"/>
      <c r="K23" s="16"/>
    </row>
    <row r="24" spans="2:11" s="6" customFormat="1" x14ac:dyDescent="0.2">
      <c r="B24" s="4"/>
      <c r="C24" s="89"/>
      <c r="D24" s="35"/>
      <c r="E24" s="37"/>
      <c r="F24" s="38"/>
    </row>
    <row r="25" spans="2:11" s="6" customFormat="1" x14ac:dyDescent="0.2">
      <c r="B25" s="4"/>
      <c r="C25" s="16"/>
      <c r="D25" s="35"/>
      <c r="E25" s="37"/>
      <c r="F25" s="38"/>
      <c r="I25" s="18"/>
      <c r="J25" s="18"/>
    </row>
    <row r="26" spans="2:11" s="6" customFormat="1" x14ac:dyDescent="0.2">
      <c r="B26" s="4"/>
      <c r="C26" s="16"/>
      <c r="D26" s="35"/>
      <c r="E26" s="37"/>
      <c r="F26" s="38"/>
    </row>
    <row r="27" spans="2:11" s="6" customFormat="1" x14ac:dyDescent="0.2">
      <c r="B27" s="4"/>
      <c r="C27" s="16"/>
      <c r="D27" s="35"/>
      <c r="E27" s="47"/>
      <c r="F27" s="38"/>
    </row>
    <row r="28" spans="2:11" s="6" customFormat="1" x14ac:dyDescent="0.2">
      <c r="B28" s="4"/>
      <c r="C28" s="16"/>
      <c r="D28" s="35"/>
      <c r="E28" s="47"/>
      <c r="F28" s="38"/>
    </row>
    <row r="29" spans="2:11" s="6" customFormat="1" x14ac:dyDescent="0.2">
      <c r="B29" s="4"/>
      <c r="C29" s="16"/>
      <c r="D29" s="35"/>
      <c r="E29" s="47"/>
      <c r="F29" s="38"/>
    </row>
    <row r="30" spans="2:11" s="6" customFormat="1" x14ac:dyDescent="0.2">
      <c r="B30" s="4"/>
      <c r="C30" s="16"/>
      <c r="D30" s="35"/>
      <c r="E30" s="47"/>
      <c r="F30" s="38"/>
    </row>
    <row r="31" spans="2:11" s="6" customFormat="1" x14ac:dyDescent="0.2">
      <c r="B31" s="4"/>
      <c r="C31" s="16"/>
      <c r="D31" s="35"/>
      <c r="E31" s="47"/>
      <c r="F31" s="38"/>
    </row>
    <row r="32" spans="2:11" s="6" customFormat="1" x14ac:dyDescent="0.2">
      <c r="B32" s="4"/>
      <c r="C32" s="16"/>
      <c r="D32" s="32"/>
      <c r="E32" s="48"/>
      <c r="F32" s="42"/>
      <c r="G32" s="7"/>
    </row>
    <row r="33" spans="2:7" s="6" customFormat="1" x14ac:dyDescent="0.2">
      <c r="B33" s="4"/>
      <c r="C33" s="40"/>
      <c r="D33" s="32"/>
      <c r="E33" s="48"/>
      <c r="F33" s="42"/>
      <c r="G33" s="7"/>
    </row>
    <row r="34" spans="2:7" s="6" customFormat="1" x14ac:dyDescent="0.2">
      <c r="B34" s="4"/>
      <c r="C34" s="16"/>
      <c r="D34" s="32"/>
      <c r="E34" s="45"/>
      <c r="F34" s="42"/>
      <c r="G34" s="7"/>
    </row>
    <row r="35" spans="2:7" s="6" customFormat="1" x14ac:dyDescent="0.2">
      <c r="B35" s="4"/>
      <c r="C35" s="16"/>
      <c r="D35" s="52"/>
      <c r="E35" s="37"/>
      <c r="F35" s="38"/>
    </row>
    <row r="36" spans="2:7" s="6" customFormat="1" x14ac:dyDescent="0.2">
      <c r="C36" s="16"/>
      <c r="D36" s="193"/>
      <c r="E36" s="37"/>
    </row>
  </sheetData>
  <phoneticPr fontId="4" type="noConversion"/>
  <printOptions horizontalCentered="1"/>
  <pageMargins left="0.75" right="0.75" top="1" bottom="1" header="0.5" footer="0.5"/>
  <pageSetup orientation="landscape" r:id="rId1"/>
  <headerFooter alignWithMargins="0">
    <oddHeader>&amp;CAEP Texas North Company
Adjusted Energy Efficiency Cost Recovery Factor Filing
Workpaper Schedule E</oddHeader>
    <oddFooter>&amp;LSponsored by: Jennifer L. Jackson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G17"/>
  <sheetViews>
    <sheetView view="pageLayout" zoomScaleNormal="100" workbookViewId="0">
      <selection activeCell="D6" sqref="D6"/>
    </sheetView>
  </sheetViews>
  <sheetFormatPr defaultRowHeight="12.75" x14ac:dyDescent="0.2"/>
  <cols>
    <col min="2" max="2" width="32.28515625" customWidth="1"/>
    <col min="4" max="4" width="11.5703125" customWidth="1"/>
    <col min="5" max="5" width="16.42578125" bestFit="1" customWidth="1"/>
    <col min="6" max="6" width="10" bestFit="1" customWidth="1"/>
  </cols>
  <sheetData>
    <row r="4" spans="2:7" x14ac:dyDescent="0.2">
      <c r="B4" s="443" t="s">
        <v>130</v>
      </c>
    </row>
    <row r="5" spans="2:7" x14ac:dyDescent="0.2">
      <c r="B5" s="7"/>
    </row>
    <row r="6" spans="2:7" ht="25.5" x14ac:dyDescent="0.2">
      <c r="B6" s="424" t="s">
        <v>314</v>
      </c>
      <c r="C6" s="453">
        <v>3517.32</v>
      </c>
      <c r="D6" s="192"/>
    </row>
    <row r="9" spans="2:7" x14ac:dyDescent="0.2">
      <c r="B9" s="21"/>
    </row>
    <row r="10" spans="2:7" ht="63.75" x14ac:dyDescent="0.2">
      <c r="B10" s="8" t="s">
        <v>9</v>
      </c>
      <c r="C10" s="11" t="s">
        <v>132</v>
      </c>
      <c r="D10" s="406" t="s">
        <v>271</v>
      </c>
      <c r="E10" s="422" t="s">
        <v>226</v>
      </c>
      <c r="F10" s="211" t="s">
        <v>133</v>
      </c>
      <c r="G10" s="71" t="s">
        <v>13</v>
      </c>
    </row>
    <row r="11" spans="2:7" x14ac:dyDescent="0.2">
      <c r="B11" s="4" t="s">
        <v>0</v>
      </c>
      <c r="C11" s="16">
        <f t="shared" ref="C11:C16" si="0">ROUND($C$6*D11,2)</f>
        <v>1644.94</v>
      </c>
      <c r="D11" s="9">
        <f>'WP Schedule A 2017'!G62</f>
        <v>0.46766927067439729</v>
      </c>
      <c r="E11" s="22">
        <f>'Schedule H (proj kWh)'!F12</f>
        <v>1926927454</v>
      </c>
      <c r="F11" s="38">
        <f t="shared" ref="F11:F16" si="1">ROUND(C11/E11,6)</f>
        <v>9.9999999999999995E-7</v>
      </c>
      <c r="G11" t="s">
        <v>12</v>
      </c>
    </row>
    <row r="12" spans="2:7" x14ac:dyDescent="0.2">
      <c r="B12" s="4" t="s">
        <v>3</v>
      </c>
      <c r="C12" s="16">
        <f t="shared" si="0"/>
        <v>89.52</v>
      </c>
      <c r="D12" s="9">
        <f>'WP Schedule A 2017'!H62</f>
        <v>2.5451202319194385E-2</v>
      </c>
      <c r="E12" s="22">
        <f>'Schedule H (proj kWh)'!F13</f>
        <v>145008064</v>
      </c>
      <c r="F12" s="38">
        <f t="shared" si="1"/>
        <v>9.9999999999999995E-7</v>
      </c>
      <c r="G12" t="s">
        <v>12</v>
      </c>
    </row>
    <row r="13" spans="2:7" x14ac:dyDescent="0.2">
      <c r="B13" s="4" t="s">
        <v>157</v>
      </c>
      <c r="C13" s="16">
        <f t="shared" si="0"/>
        <v>1331.51</v>
      </c>
      <c r="D13" s="9">
        <f>'WP Schedule A 2017'!I62</f>
        <v>0.37855743667989011</v>
      </c>
      <c r="E13" s="22">
        <f>'Schedule H (proj kWh)'!F14</f>
        <v>1917187379</v>
      </c>
      <c r="F13" s="38">
        <f t="shared" si="1"/>
        <v>9.9999999999999995E-7</v>
      </c>
      <c r="G13" t="s">
        <v>12</v>
      </c>
    </row>
    <row r="14" spans="2:7" x14ac:dyDescent="0.2">
      <c r="B14" s="4" t="s">
        <v>88</v>
      </c>
      <c r="C14" s="16">
        <f t="shared" si="0"/>
        <v>451.35</v>
      </c>
      <c r="D14" s="9">
        <f>'WP Schedule A 2017'!J62</f>
        <v>0.12832209032651815</v>
      </c>
      <c r="E14" s="22">
        <f>'Schedule H (proj kWh)'!F15</f>
        <v>1526767372</v>
      </c>
      <c r="F14" s="38">
        <f t="shared" si="1"/>
        <v>0</v>
      </c>
      <c r="G14" t="s">
        <v>12</v>
      </c>
    </row>
    <row r="15" spans="2:7" x14ac:dyDescent="0.2">
      <c r="B15" s="4" t="s">
        <v>1</v>
      </c>
      <c r="C15" s="16">
        <f t="shared" si="0"/>
        <v>0</v>
      </c>
      <c r="D15" s="9">
        <v>0</v>
      </c>
      <c r="E15" s="22">
        <f>'Schedule H (proj kWh)'!F16</f>
        <v>101646029</v>
      </c>
      <c r="F15" s="38">
        <f t="shared" si="1"/>
        <v>0</v>
      </c>
      <c r="G15" t="s">
        <v>12</v>
      </c>
    </row>
    <row r="16" spans="2:7" x14ac:dyDescent="0.2">
      <c r="B16" s="5" t="s">
        <v>2</v>
      </c>
      <c r="C16" s="3">
        <f t="shared" si="0"/>
        <v>0</v>
      </c>
      <c r="D16" s="10">
        <v>0</v>
      </c>
      <c r="E16" s="31">
        <f>'Schedule H (proj kWh)'!F17</f>
        <v>44514292</v>
      </c>
      <c r="F16" s="222">
        <f t="shared" si="1"/>
        <v>0</v>
      </c>
      <c r="G16" s="15" t="s">
        <v>12</v>
      </c>
    </row>
    <row r="17" spans="2:6" x14ac:dyDescent="0.2">
      <c r="B17" s="21" t="s">
        <v>131</v>
      </c>
      <c r="C17" s="16">
        <f>SUM(C11:C16)</f>
        <v>3517.32</v>
      </c>
      <c r="D17" s="9">
        <f>SUM(D11:D16)</f>
        <v>1</v>
      </c>
      <c r="E17" s="30">
        <f>SUM(E11:E16)</f>
        <v>5662050590</v>
      </c>
      <c r="F17" s="38"/>
    </row>
  </sheetData>
  <printOptions horizontalCentered="1"/>
  <pageMargins left="0.7" right="0.7" top="0.75" bottom="0.75" header="0.3" footer="0.3"/>
  <pageSetup orientation="landscape" r:id="rId1"/>
  <headerFooter>
    <oddHeader>&amp;CAEP Texas North Company
Adjusted Energy Efficiency Cost Recovery Factor Filing
Workpaper Schedule E</oddHeader>
    <oddFooter>&amp;LSponsored by: Jennifer L. Jackson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5"/>
  <sheetViews>
    <sheetView view="pageLayout" zoomScaleNormal="100" workbookViewId="0">
      <selection activeCell="G12" sqref="G12"/>
    </sheetView>
  </sheetViews>
  <sheetFormatPr defaultRowHeight="12.75" x14ac:dyDescent="0.2"/>
  <cols>
    <col min="1" max="1" width="3.85546875" customWidth="1"/>
    <col min="2" max="2" width="22.140625" customWidth="1"/>
    <col min="3" max="3" width="11" customWidth="1"/>
    <col min="4" max="5" width="15" bestFit="1" customWidth="1"/>
    <col min="6" max="6" width="9.42578125" bestFit="1" customWidth="1"/>
    <col min="7" max="7" width="11" customWidth="1"/>
    <col min="9" max="9" width="4.85546875" style="6" bestFit="1" customWidth="1"/>
  </cols>
  <sheetData>
    <row r="2" spans="2:9" x14ac:dyDescent="0.2">
      <c r="B2" s="148" t="s">
        <v>31</v>
      </c>
      <c r="C2" s="6"/>
      <c r="D2" s="6"/>
    </row>
    <row r="3" spans="2:9" x14ac:dyDescent="0.2">
      <c r="C3" s="6"/>
      <c r="D3" s="48"/>
    </row>
    <row r="4" spans="2:9" x14ac:dyDescent="0.2">
      <c r="B4" t="s">
        <v>30</v>
      </c>
    </row>
    <row r="5" spans="2:9" x14ac:dyDescent="0.2">
      <c r="B5" t="s">
        <v>29</v>
      </c>
    </row>
    <row r="9" spans="2:9" x14ac:dyDescent="0.2">
      <c r="C9" s="15"/>
      <c r="F9" s="15"/>
      <c r="G9" s="15"/>
    </row>
    <row r="10" spans="2:9" ht="63.75" x14ac:dyDescent="0.2">
      <c r="B10" s="24" t="s">
        <v>19</v>
      </c>
      <c r="C10" s="23" t="s">
        <v>26</v>
      </c>
      <c r="D10" s="25" t="s">
        <v>102</v>
      </c>
      <c r="E10" s="415" t="s">
        <v>270</v>
      </c>
      <c r="F10" s="63" t="s">
        <v>27</v>
      </c>
      <c r="G10" s="66" t="s">
        <v>28</v>
      </c>
      <c r="I10" s="34"/>
    </row>
    <row r="11" spans="2:9" x14ac:dyDescent="0.2">
      <c r="B11" s="8"/>
      <c r="C11" s="27"/>
      <c r="D11" s="27"/>
      <c r="E11" s="27"/>
      <c r="F11" s="27"/>
      <c r="G11" s="27"/>
    </row>
    <row r="12" spans="2:9" x14ac:dyDescent="0.2">
      <c r="B12" s="4" t="s">
        <v>0</v>
      </c>
      <c r="C12" s="59">
        <f>'Schedule I (base rate)'!P9</f>
        <v>0.46834171021100479</v>
      </c>
      <c r="D12" s="13">
        <v>1713078230</v>
      </c>
      <c r="E12" s="60">
        <f>'Schedule H (proj kWh)'!F12</f>
        <v>1926927454</v>
      </c>
      <c r="F12" s="64">
        <f>(C12/D12)*E12</f>
        <v>0.52680635563204681</v>
      </c>
      <c r="G12" s="59">
        <f>ROUND(F12/$F$16,6)</f>
        <v>0.44776100000000002</v>
      </c>
    </row>
    <row r="13" spans="2:9" x14ac:dyDescent="0.2">
      <c r="B13" s="4" t="s">
        <v>3</v>
      </c>
      <c r="C13" s="59">
        <f>'Schedule I (base rate)'!P10</f>
        <v>2.9145729502638818E-2</v>
      </c>
      <c r="D13" s="13">
        <v>146926027</v>
      </c>
      <c r="E13" s="60">
        <f>'Schedule H (proj kWh)'!F13</f>
        <v>145008064</v>
      </c>
      <c r="F13" s="64">
        <f>(C13/D13)*E13</f>
        <v>2.8765263005752807E-2</v>
      </c>
      <c r="G13" s="59">
        <f>ROUND(F13/$F$16,6)</f>
        <v>2.4448999999999999E-2</v>
      </c>
    </row>
    <row r="14" spans="2:9" x14ac:dyDescent="0.2">
      <c r="B14" s="4" t="s">
        <v>157</v>
      </c>
      <c r="C14" s="59">
        <f>'Schedule I (base rate)'!P11+'Schedule I (base rate)'!P12</f>
        <v>0.37085426043705977</v>
      </c>
      <c r="D14" s="13">
        <v>1754096115</v>
      </c>
      <c r="E14" s="60">
        <f>'Schedule H (proj kWh)'!F14</f>
        <v>1917187379</v>
      </c>
      <c r="F14" s="64">
        <f>(C14/D14)*E14</f>
        <v>0.40533531855995819</v>
      </c>
      <c r="G14" s="59">
        <f>ROUND(F14/$F$16,6)</f>
        <v>0.34451599999999999</v>
      </c>
    </row>
    <row r="15" spans="2:9" x14ac:dyDescent="0.2">
      <c r="B15" s="5" t="s">
        <v>88</v>
      </c>
      <c r="C15" s="61">
        <f>'Schedule I (base rate)'!P13+'Schedule I (base rate)'!P14</f>
        <v>0.13165829984929669</v>
      </c>
      <c r="D15" s="14">
        <v>932211277</v>
      </c>
      <c r="E15" s="62">
        <f>'Schedule H (proj kWh)'!F15</f>
        <v>1526767372</v>
      </c>
      <c r="F15" s="65">
        <f>(C15/D15)*E15</f>
        <v>0.21562879727199302</v>
      </c>
      <c r="G15" s="61">
        <f>ROUND(F15/$F$16,6)</f>
        <v>0.18327399999999999</v>
      </c>
    </row>
    <row r="16" spans="2:9" x14ac:dyDescent="0.2">
      <c r="B16" s="4" t="s">
        <v>8</v>
      </c>
      <c r="C16" s="28">
        <f>SUM(C12:C15)</f>
        <v>1.0000000000000002</v>
      </c>
      <c r="D16" s="13">
        <f>SUM(D12:D15)</f>
        <v>4546311649</v>
      </c>
      <c r="E16" s="30">
        <f>SUM(E12:E15)</f>
        <v>5515890269</v>
      </c>
      <c r="F16" s="64">
        <f>SUM(F12:F15)</f>
        <v>1.1765357344697507</v>
      </c>
      <c r="G16" s="28">
        <f>SUM(G12:G15)</f>
        <v>1</v>
      </c>
    </row>
    <row r="19" spans="2:7" x14ac:dyDescent="0.2">
      <c r="C19" s="6"/>
      <c r="D19" s="12"/>
      <c r="E19" s="12"/>
      <c r="F19" s="12"/>
      <c r="G19" s="12"/>
    </row>
    <row r="20" spans="2:7" s="7" customFormat="1" x14ac:dyDescent="0.2">
      <c r="C20" s="34"/>
      <c r="D20" s="34"/>
      <c r="E20" s="227"/>
      <c r="F20" s="228"/>
      <c r="G20" s="34"/>
    </row>
    <row r="21" spans="2:7" s="7" customFormat="1" x14ac:dyDescent="0.2"/>
    <row r="22" spans="2:7" s="7" customFormat="1" x14ac:dyDescent="0.2">
      <c r="B22" s="4"/>
      <c r="C22" s="143"/>
      <c r="D22" s="45"/>
      <c r="E22" s="48"/>
      <c r="F22" s="229"/>
      <c r="G22" s="143"/>
    </row>
    <row r="23" spans="2:7" s="7" customFormat="1" x14ac:dyDescent="0.2">
      <c r="B23" s="4"/>
      <c r="C23" s="143"/>
      <c r="D23" s="45"/>
      <c r="E23" s="48"/>
      <c r="F23" s="229"/>
      <c r="G23" s="143"/>
    </row>
    <row r="24" spans="2:7" s="7" customFormat="1" x14ac:dyDescent="0.2">
      <c r="B24" s="4"/>
      <c r="C24" s="143"/>
      <c r="D24" s="45"/>
      <c r="E24" s="48"/>
      <c r="F24" s="229"/>
      <c r="G24" s="143"/>
    </row>
    <row r="25" spans="2:7" s="7" customFormat="1" x14ac:dyDescent="0.2">
      <c r="B25" s="4"/>
      <c r="C25" s="143"/>
      <c r="D25" s="45"/>
      <c r="E25" s="48"/>
      <c r="F25" s="229"/>
      <c r="G25" s="143"/>
    </row>
    <row r="26" spans="2:7" s="7" customFormat="1" x14ac:dyDescent="0.2">
      <c r="B26" s="4"/>
      <c r="C26" s="230"/>
      <c r="D26" s="45"/>
      <c r="E26" s="130"/>
      <c r="F26" s="229"/>
      <c r="G26" s="230"/>
    </row>
    <row r="27" spans="2:7" s="7" customFormat="1" x14ac:dyDescent="0.2"/>
    <row r="28" spans="2:7" s="7" customFormat="1" x14ac:dyDescent="0.2"/>
    <row r="29" spans="2:7" s="7" customFormat="1" x14ac:dyDescent="0.2">
      <c r="E29" s="34"/>
    </row>
    <row r="30" spans="2:7" s="7" customFormat="1" x14ac:dyDescent="0.2"/>
    <row r="31" spans="2:7" s="7" customFormat="1" x14ac:dyDescent="0.2">
      <c r="B31" s="4"/>
      <c r="E31" s="130"/>
    </row>
    <row r="32" spans="2:7" x14ac:dyDescent="0.2">
      <c r="B32" s="4"/>
      <c r="C32" s="6"/>
      <c r="D32" s="6"/>
      <c r="E32" s="70"/>
    </row>
    <row r="33" spans="2:5" x14ac:dyDescent="0.2">
      <c r="B33" s="4"/>
      <c r="C33" s="6"/>
      <c r="D33" s="6"/>
      <c r="E33" s="70"/>
    </row>
    <row r="34" spans="2:5" x14ac:dyDescent="0.2">
      <c r="B34" s="4"/>
      <c r="C34" s="6"/>
      <c r="D34" s="6"/>
      <c r="E34" s="70"/>
    </row>
    <row r="35" spans="2:5" x14ac:dyDescent="0.2">
      <c r="B35" s="4"/>
      <c r="C35" s="6"/>
      <c r="D35" s="6"/>
      <c r="E35" s="70"/>
    </row>
  </sheetData>
  <phoneticPr fontId="4" type="noConversion"/>
  <printOptions horizontalCentered="1"/>
  <pageMargins left="0.75" right="0.75" top="1" bottom="1" header="0.5" footer="0.5"/>
  <pageSetup orientation="landscape" r:id="rId1"/>
  <headerFooter alignWithMargins="0">
    <oddHeader>&amp;CAEP Texas North Company
Adjusted Energy Efficiency Cost Recovery Factor Filing
Workpaper Schedule E</oddHeader>
    <oddFooter>&amp;LSponsored by: Jennifer L. Jackson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view="pageLayout" zoomScaleNormal="100" workbookViewId="0">
      <selection activeCell="I29" sqref="I29"/>
    </sheetView>
  </sheetViews>
  <sheetFormatPr defaultRowHeight="12.75" x14ac:dyDescent="0.2"/>
  <cols>
    <col min="1" max="1" width="20" customWidth="1"/>
    <col min="2" max="14" width="8" customWidth="1"/>
    <col min="15" max="15" width="9.140625" bestFit="1" customWidth="1"/>
    <col min="16" max="16" width="9.85546875" customWidth="1"/>
    <col min="17" max="255" width="8" customWidth="1"/>
  </cols>
  <sheetData>
    <row r="1" spans="1:16" ht="15.75" x14ac:dyDescent="0.25">
      <c r="A1" s="486" t="s">
        <v>158</v>
      </c>
      <c r="B1" s="484"/>
      <c r="C1" s="484"/>
      <c r="D1" s="484"/>
      <c r="E1" s="484"/>
      <c r="F1" s="484"/>
    </row>
    <row r="2" spans="1:16" ht="15.75" x14ac:dyDescent="0.25">
      <c r="A2" s="486" t="s">
        <v>159</v>
      </c>
      <c r="B2" s="484"/>
      <c r="C2" s="484"/>
      <c r="D2" s="484"/>
      <c r="E2" s="484"/>
      <c r="F2" s="484"/>
    </row>
    <row r="3" spans="1:16" x14ac:dyDescent="0.2">
      <c r="A3" s="484"/>
      <c r="B3" s="484"/>
      <c r="C3" s="484"/>
      <c r="D3" s="484"/>
      <c r="E3" s="484"/>
      <c r="F3" s="484"/>
    </row>
    <row r="4" spans="1:16" ht="12.95" customHeight="1" x14ac:dyDescent="0.2">
      <c r="A4" s="254" t="s">
        <v>160</v>
      </c>
      <c r="B4" s="487" t="s">
        <v>161</v>
      </c>
      <c r="C4" s="484"/>
      <c r="D4" s="484"/>
      <c r="E4" s="484"/>
      <c r="F4" s="484"/>
    </row>
    <row r="5" spans="1:16" x14ac:dyDescent="0.2">
      <c r="A5" s="488" t="s">
        <v>162</v>
      </c>
      <c r="B5" s="484"/>
      <c r="C5" s="484"/>
      <c r="D5" s="484"/>
      <c r="E5" s="484"/>
      <c r="F5" s="484"/>
    </row>
    <row r="6" spans="1:16" x14ac:dyDescent="0.2">
      <c r="A6" s="254" t="s">
        <v>163</v>
      </c>
      <c r="B6" s="483" t="s">
        <v>164</v>
      </c>
      <c r="C6" s="484"/>
      <c r="D6" s="484"/>
      <c r="E6" s="484"/>
      <c r="F6" s="484"/>
    </row>
    <row r="7" spans="1:16" x14ac:dyDescent="0.2">
      <c r="A7" s="254" t="s">
        <v>165</v>
      </c>
      <c r="B7" s="483" t="s">
        <v>166</v>
      </c>
      <c r="C7" s="484"/>
      <c r="D7" s="484"/>
      <c r="E7" s="484"/>
      <c r="F7" s="484"/>
    </row>
    <row r="8" spans="1:16" x14ac:dyDescent="0.2">
      <c r="A8" s="254" t="s">
        <v>167</v>
      </c>
      <c r="B8" s="483" t="s">
        <v>168</v>
      </c>
      <c r="C8" s="484"/>
      <c r="D8" s="484"/>
      <c r="E8" s="484"/>
      <c r="F8" s="484"/>
    </row>
    <row r="9" spans="1:16" x14ac:dyDescent="0.2">
      <c r="A9" s="254" t="s">
        <v>169</v>
      </c>
      <c r="B9" s="485" t="s">
        <v>268</v>
      </c>
      <c r="C9" s="484"/>
      <c r="D9" s="484"/>
      <c r="E9" s="484"/>
      <c r="F9" s="484"/>
    </row>
    <row r="11" spans="1:16" ht="51.75" thickBot="1" x14ac:dyDescent="0.25">
      <c r="A11" s="255" t="s">
        <v>170</v>
      </c>
      <c r="B11" s="255" t="s">
        <v>171</v>
      </c>
      <c r="C11" s="255" t="s">
        <v>172</v>
      </c>
      <c r="D11" s="255" t="s">
        <v>173</v>
      </c>
      <c r="E11" s="255" t="s">
        <v>174</v>
      </c>
      <c r="F11" s="255" t="s">
        <v>175</v>
      </c>
      <c r="G11" s="255" t="s">
        <v>176</v>
      </c>
      <c r="H11" s="255" t="s">
        <v>177</v>
      </c>
      <c r="I11" s="255" t="s">
        <v>178</v>
      </c>
      <c r="J11" s="255" t="s">
        <v>179</v>
      </c>
      <c r="K11" s="255" t="s">
        <v>180</v>
      </c>
      <c r="L11" s="255" t="s">
        <v>181</v>
      </c>
      <c r="M11" s="255" t="s">
        <v>182</v>
      </c>
      <c r="N11" s="255" t="s">
        <v>183</v>
      </c>
      <c r="O11" s="255" t="s">
        <v>184</v>
      </c>
      <c r="P11" s="255" t="s">
        <v>185</v>
      </c>
    </row>
    <row r="12" spans="1:16" ht="13.5" thickTop="1" x14ac:dyDescent="0.2">
      <c r="A12" s="256">
        <v>2002</v>
      </c>
      <c r="B12" s="257">
        <v>170.6</v>
      </c>
      <c r="C12" s="257">
        <v>171</v>
      </c>
      <c r="D12" s="257">
        <v>172.1</v>
      </c>
      <c r="E12" s="257">
        <v>173.1</v>
      </c>
      <c r="F12" s="257">
        <v>173.2</v>
      </c>
      <c r="G12" s="257">
        <v>173.5</v>
      </c>
      <c r="H12" s="257">
        <v>173.6</v>
      </c>
      <c r="I12" s="257">
        <v>173.8</v>
      </c>
      <c r="J12" s="257">
        <v>174.2</v>
      </c>
      <c r="K12" s="257">
        <v>174.9</v>
      </c>
      <c r="L12" s="257">
        <v>174.9</v>
      </c>
      <c r="M12" s="257">
        <v>174.6</v>
      </c>
      <c r="N12" s="257">
        <v>173.3</v>
      </c>
      <c r="O12" s="258"/>
      <c r="P12" s="257"/>
    </row>
    <row r="13" spans="1:16" x14ac:dyDescent="0.2">
      <c r="A13" s="256">
        <v>2003</v>
      </c>
      <c r="B13" s="257">
        <v>175.1</v>
      </c>
      <c r="C13" s="257">
        <v>176.4</v>
      </c>
      <c r="D13" s="257">
        <v>177.5</v>
      </c>
      <c r="E13" s="257">
        <v>177.4</v>
      </c>
      <c r="F13" s="257">
        <v>176.8</v>
      </c>
      <c r="G13" s="257">
        <v>177.2</v>
      </c>
      <c r="H13" s="257">
        <v>177.3</v>
      </c>
      <c r="I13" s="257">
        <v>177.9</v>
      </c>
      <c r="J13" s="257">
        <v>178.3</v>
      </c>
      <c r="K13" s="257">
        <v>178.1</v>
      </c>
      <c r="L13" s="257">
        <v>177.5</v>
      </c>
      <c r="M13" s="257">
        <v>177.5</v>
      </c>
      <c r="N13" s="257">
        <v>177.3</v>
      </c>
      <c r="O13" s="258">
        <f t="shared" ref="O13:O25" si="0">N13-N12</f>
        <v>4</v>
      </c>
      <c r="P13" s="259">
        <f t="shared" ref="P13:P21" si="1">O13/N12</f>
        <v>2.3081361800346218E-2</v>
      </c>
    </row>
    <row r="14" spans="1:16" x14ac:dyDescent="0.2">
      <c r="A14" s="256">
        <v>2004</v>
      </c>
      <c r="B14" s="257">
        <v>178.2</v>
      </c>
      <c r="C14" s="257">
        <v>179.1</v>
      </c>
      <c r="D14" s="257">
        <v>180.1</v>
      </c>
      <c r="E14" s="257">
        <v>180.9</v>
      </c>
      <c r="F14" s="257">
        <v>182</v>
      </c>
      <c r="G14" s="257">
        <v>182.9</v>
      </c>
      <c r="H14" s="257">
        <v>182.6</v>
      </c>
      <c r="I14" s="257">
        <v>182.6</v>
      </c>
      <c r="J14" s="257">
        <v>182.8</v>
      </c>
      <c r="K14" s="257">
        <v>183.7</v>
      </c>
      <c r="L14" s="257">
        <v>183.7</v>
      </c>
      <c r="M14" s="257">
        <v>183.3</v>
      </c>
      <c r="N14" s="257">
        <v>181.8</v>
      </c>
      <c r="O14" s="258">
        <f t="shared" si="0"/>
        <v>4.5</v>
      </c>
      <c r="P14" s="259">
        <f t="shared" si="1"/>
        <v>2.5380710659898477E-2</v>
      </c>
    </row>
    <row r="15" spans="1:16" x14ac:dyDescent="0.2">
      <c r="A15" s="256">
        <v>2005</v>
      </c>
      <c r="B15" s="257">
        <v>183.6</v>
      </c>
      <c r="C15" s="257">
        <v>184.7</v>
      </c>
      <c r="D15" s="257">
        <v>185.9</v>
      </c>
      <c r="E15" s="257">
        <v>187.3</v>
      </c>
      <c r="F15" s="257">
        <v>187.3</v>
      </c>
      <c r="G15" s="257">
        <v>187.8</v>
      </c>
      <c r="H15" s="257">
        <v>188.5</v>
      </c>
      <c r="I15" s="257">
        <v>189.4</v>
      </c>
      <c r="J15" s="257">
        <v>192</v>
      </c>
      <c r="K15" s="257">
        <v>192.5</v>
      </c>
      <c r="L15" s="257">
        <v>190.7</v>
      </c>
      <c r="M15" s="257">
        <v>190.1</v>
      </c>
      <c r="N15" s="257">
        <v>188.3</v>
      </c>
      <c r="O15" s="258">
        <f t="shared" si="0"/>
        <v>6.5</v>
      </c>
      <c r="P15" s="259">
        <f t="shared" si="1"/>
        <v>3.5753575357535754E-2</v>
      </c>
    </row>
    <row r="16" spans="1:16" x14ac:dyDescent="0.2">
      <c r="A16" s="256">
        <v>2006</v>
      </c>
      <c r="B16" s="257">
        <v>191.5</v>
      </c>
      <c r="C16" s="257">
        <v>191.8</v>
      </c>
      <c r="D16" s="257">
        <v>192.8</v>
      </c>
      <c r="E16" s="257">
        <v>194.7</v>
      </c>
      <c r="F16" s="257">
        <v>195.5</v>
      </c>
      <c r="G16" s="257">
        <v>196.3</v>
      </c>
      <c r="H16" s="257">
        <v>197</v>
      </c>
      <c r="I16" s="257">
        <v>197.1</v>
      </c>
      <c r="J16" s="257">
        <v>195.8</v>
      </c>
      <c r="K16" s="257">
        <v>194.7</v>
      </c>
      <c r="L16" s="257">
        <v>194.3</v>
      </c>
      <c r="M16" s="257">
        <v>194.8</v>
      </c>
      <c r="N16" s="257">
        <v>194.7</v>
      </c>
      <c r="O16" s="258">
        <f t="shared" si="0"/>
        <v>6.3999999999999773</v>
      </c>
      <c r="P16" s="259">
        <f t="shared" si="1"/>
        <v>3.3988316516197437E-2</v>
      </c>
    </row>
    <row r="17" spans="1:16" x14ac:dyDescent="0.2">
      <c r="A17" s="256">
        <v>2007</v>
      </c>
      <c r="B17" s="258">
        <v>195.02099999999999</v>
      </c>
      <c r="C17" s="258">
        <v>195.95</v>
      </c>
      <c r="D17" s="258">
        <v>197.904</v>
      </c>
      <c r="E17" s="258">
        <v>199.61799999999999</v>
      </c>
      <c r="F17" s="258">
        <v>200.804</v>
      </c>
      <c r="G17" s="258">
        <v>201.67500000000001</v>
      </c>
      <c r="H17" s="258">
        <v>201.571</v>
      </c>
      <c r="I17" s="258">
        <v>201.041</v>
      </c>
      <c r="J17" s="258">
        <v>201.697</v>
      </c>
      <c r="K17" s="258">
        <v>202.155</v>
      </c>
      <c r="L17" s="258">
        <v>203.43700000000001</v>
      </c>
      <c r="M17" s="258">
        <v>203.45699999999999</v>
      </c>
      <c r="N17" s="258">
        <v>200.36099999999999</v>
      </c>
      <c r="O17" s="258">
        <f t="shared" si="0"/>
        <v>5.6610000000000014</v>
      </c>
      <c r="P17" s="259">
        <f t="shared" si="1"/>
        <v>2.9075500770416034E-2</v>
      </c>
    </row>
    <row r="18" spans="1:16" x14ac:dyDescent="0.2">
      <c r="A18" s="256">
        <v>2008</v>
      </c>
      <c r="B18" s="258">
        <v>204.51</v>
      </c>
      <c r="C18" s="258">
        <v>205.06</v>
      </c>
      <c r="D18" s="258">
        <v>206.67599999999999</v>
      </c>
      <c r="E18" s="258">
        <v>208.08500000000001</v>
      </c>
      <c r="F18" s="258">
        <v>210.006</v>
      </c>
      <c r="G18" s="258">
        <v>212.32400000000001</v>
      </c>
      <c r="H18" s="258">
        <v>213.304</v>
      </c>
      <c r="I18" s="258">
        <v>212.387</v>
      </c>
      <c r="J18" s="258">
        <v>212.65</v>
      </c>
      <c r="K18" s="258">
        <v>210.108</v>
      </c>
      <c r="L18" s="258">
        <v>205.559</v>
      </c>
      <c r="M18" s="258">
        <v>203.501</v>
      </c>
      <c r="N18" s="258">
        <v>208.68100000000001</v>
      </c>
      <c r="O18" s="258">
        <f t="shared" si="0"/>
        <v>8.3200000000000216</v>
      </c>
      <c r="P18" s="259">
        <f t="shared" si="1"/>
        <v>4.1525047289642306E-2</v>
      </c>
    </row>
    <row r="19" spans="1:16" x14ac:dyDescent="0.2">
      <c r="A19" s="256">
        <v>2009</v>
      </c>
      <c r="B19" s="258">
        <v>204.28800000000001</v>
      </c>
      <c r="C19" s="258">
        <v>205.34299999999999</v>
      </c>
      <c r="D19" s="258">
        <v>206.001</v>
      </c>
      <c r="E19" s="258">
        <v>206.65700000000001</v>
      </c>
      <c r="F19" s="258">
        <v>207.26499999999999</v>
      </c>
      <c r="G19" s="258">
        <v>209.34299999999999</v>
      </c>
      <c r="H19" s="258">
        <v>208.81899999999999</v>
      </c>
      <c r="I19" s="258">
        <v>209</v>
      </c>
      <c r="J19" s="258">
        <v>208.91200000000001</v>
      </c>
      <c r="K19" s="258">
        <v>209.292</v>
      </c>
      <c r="L19" s="258">
        <v>209.738</v>
      </c>
      <c r="M19" s="258">
        <v>209.476</v>
      </c>
      <c r="N19" s="258">
        <v>207.845</v>
      </c>
      <c r="O19" s="258">
        <f t="shared" si="0"/>
        <v>-0.83600000000001273</v>
      </c>
      <c r="P19" s="259">
        <f t="shared" si="1"/>
        <v>-4.0061145959623193E-3</v>
      </c>
    </row>
    <row r="20" spans="1:16" x14ac:dyDescent="0.2">
      <c r="A20" s="256">
        <v>2010</v>
      </c>
      <c r="B20" s="258">
        <v>210.05600000000001</v>
      </c>
      <c r="C20" s="258">
        <v>210.02</v>
      </c>
      <c r="D20" s="258">
        <v>211.21600000000001</v>
      </c>
      <c r="E20" s="258">
        <v>211.52799999999999</v>
      </c>
      <c r="F20" s="258">
        <v>211.423</v>
      </c>
      <c r="G20" s="258">
        <v>211.232</v>
      </c>
      <c r="H20" s="258">
        <v>210.988</v>
      </c>
      <c r="I20" s="258">
        <v>211.30799999999999</v>
      </c>
      <c r="J20" s="258">
        <v>211.77500000000001</v>
      </c>
      <c r="K20" s="258">
        <v>212.02600000000001</v>
      </c>
      <c r="L20" s="258">
        <v>211.99600000000001</v>
      </c>
      <c r="M20" s="258">
        <v>212.488</v>
      </c>
      <c r="N20" s="258">
        <v>211.33799999999999</v>
      </c>
      <c r="O20" s="258">
        <f t="shared" si="0"/>
        <v>3.492999999999995</v>
      </c>
      <c r="P20" s="259">
        <f t="shared" si="1"/>
        <v>1.6805792778272245E-2</v>
      </c>
    </row>
    <row r="21" spans="1:16" x14ac:dyDescent="0.2">
      <c r="A21" s="256">
        <v>2011</v>
      </c>
      <c r="B21" s="258">
        <v>213.589</v>
      </c>
      <c r="C21" s="258">
        <v>214.73500000000001</v>
      </c>
      <c r="D21" s="258">
        <v>217.214</v>
      </c>
      <c r="E21" s="258">
        <v>218.82</v>
      </c>
      <c r="F21" s="258">
        <v>219.82</v>
      </c>
      <c r="G21" s="258">
        <v>219.31800000000001</v>
      </c>
      <c r="H21" s="258">
        <v>219.68199999999999</v>
      </c>
      <c r="I21" s="258">
        <v>220.471</v>
      </c>
      <c r="J21" s="258">
        <v>220.37100000000001</v>
      </c>
      <c r="K21" s="258">
        <v>219.96899999999999</v>
      </c>
      <c r="L21" s="258">
        <v>219.96100000000001</v>
      </c>
      <c r="M21" s="258">
        <v>219.46899999999999</v>
      </c>
      <c r="N21" s="258">
        <v>218.61799999999999</v>
      </c>
      <c r="O21" s="258">
        <f t="shared" si="0"/>
        <v>7.2800000000000011</v>
      </c>
      <c r="P21" s="259">
        <f t="shared" si="1"/>
        <v>3.4447188863337412E-2</v>
      </c>
    </row>
    <row r="22" spans="1:16" x14ac:dyDescent="0.2">
      <c r="A22" s="256">
        <v>2012</v>
      </c>
      <c r="B22" s="258">
        <v>220.49700000000001</v>
      </c>
      <c r="C22" s="258">
        <v>221.80199999999999</v>
      </c>
      <c r="D22" s="258">
        <v>223.31399999999999</v>
      </c>
      <c r="E22" s="258">
        <v>224.27500000000001</v>
      </c>
      <c r="F22" s="258">
        <v>223.35599999999999</v>
      </c>
      <c r="G22" s="258">
        <v>223.00399999999999</v>
      </c>
      <c r="H22" s="258">
        <v>222.667</v>
      </c>
      <c r="I22" s="258">
        <v>223.91900000000001</v>
      </c>
      <c r="J22" s="258">
        <v>225.05199999999999</v>
      </c>
      <c r="K22" s="258">
        <v>224.50399999999999</v>
      </c>
      <c r="L22" s="258">
        <v>223.404</v>
      </c>
      <c r="M22" s="258">
        <v>223.10900000000001</v>
      </c>
      <c r="N22" s="258">
        <v>223.24199999999999</v>
      </c>
      <c r="O22" s="258">
        <f t="shared" si="0"/>
        <v>4.6239999999999952</v>
      </c>
      <c r="P22" s="344">
        <f>O22/N21</f>
        <v>2.1151048861484393E-2</v>
      </c>
    </row>
    <row r="23" spans="1:16" x14ac:dyDescent="0.2">
      <c r="A23" s="256">
        <v>2013</v>
      </c>
      <c r="B23" s="258">
        <v>223.93299999999999</v>
      </c>
      <c r="C23" s="258">
        <v>225.874</v>
      </c>
      <c r="D23" s="258">
        <v>226.62799999999999</v>
      </c>
      <c r="E23" s="258">
        <v>226.202</v>
      </c>
      <c r="F23" s="258">
        <v>226.28899999999999</v>
      </c>
      <c r="G23" s="258">
        <v>227.148</v>
      </c>
      <c r="H23" s="258">
        <v>227.548</v>
      </c>
      <c r="I23" s="258">
        <v>227.83699999999999</v>
      </c>
      <c r="J23" s="258">
        <v>227.876</v>
      </c>
      <c r="K23" s="258">
        <v>227.42</v>
      </c>
      <c r="L23" s="258">
        <v>226.81100000000001</v>
      </c>
      <c r="M23" s="258">
        <v>227.08199999999999</v>
      </c>
      <c r="N23" s="258">
        <v>226.721</v>
      </c>
      <c r="O23" s="378">
        <f t="shared" si="0"/>
        <v>3.4790000000000134</v>
      </c>
      <c r="P23" s="344">
        <f>O23/N22</f>
        <v>1.5583985092410987E-2</v>
      </c>
    </row>
    <row r="24" spans="1:16" x14ac:dyDescent="0.2">
      <c r="A24" s="256">
        <v>2014</v>
      </c>
      <c r="B24" s="258">
        <v>227.673</v>
      </c>
      <c r="C24" s="258">
        <v>228.66399999999999</v>
      </c>
      <c r="D24" s="258">
        <v>230.095</v>
      </c>
      <c r="E24" s="258">
        <v>231.346</v>
      </c>
      <c r="F24" s="258">
        <v>231.762</v>
      </c>
      <c r="G24" s="258">
        <v>232.26900000000001</v>
      </c>
      <c r="H24" s="258">
        <v>232.01300000000001</v>
      </c>
      <c r="I24" s="258">
        <v>231.61099999999999</v>
      </c>
      <c r="J24" s="258">
        <v>231.762</v>
      </c>
      <c r="K24" s="258">
        <v>231.131</v>
      </c>
      <c r="L24" s="258">
        <v>229.845</v>
      </c>
      <c r="M24" s="258">
        <v>228.45099999999999</v>
      </c>
      <c r="N24" s="258">
        <v>230.55199999999999</v>
      </c>
      <c r="O24" s="378">
        <f t="shared" si="0"/>
        <v>3.8309999999999889</v>
      </c>
      <c r="P24" s="344">
        <f>O24/N23</f>
        <v>1.6897420177222174E-2</v>
      </c>
    </row>
    <row r="25" spans="1:16" x14ac:dyDescent="0.2">
      <c r="A25" s="256">
        <v>2015</v>
      </c>
      <c r="B25" s="452">
        <v>226.85499999999999</v>
      </c>
      <c r="C25" s="452">
        <v>227.94399999999999</v>
      </c>
      <c r="D25" s="452">
        <v>229.33699999999999</v>
      </c>
      <c r="E25" s="452">
        <v>229.95699999999999</v>
      </c>
      <c r="F25" s="452">
        <v>230.886</v>
      </c>
      <c r="G25" s="452">
        <v>232.02600000000001</v>
      </c>
      <c r="H25" s="452">
        <v>231.71899999999999</v>
      </c>
      <c r="I25" s="452">
        <v>231.26</v>
      </c>
      <c r="J25" s="452">
        <v>230.91300000000001</v>
      </c>
      <c r="K25" s="452">
        <v>230.86</v>
      </c>
      <c r="L25" s="452">
        <v>230.422</v>
      </c>
      <c r="M25" s="452">
        <v>229.58099999999999</v>
      </c>
      <c r="N25" s="452">
        <v>230.14699999999999</v>
      </c>
      <c r="O25" s="378">
        <f t="shared" si="0"/>
        <v>-0.40500000000000114</v>
      </c>
      <c r="P25" s="379">
        <f>O25/N24</f>
        <v>-1.756653596585591E-3</v>
      </c>
    </row>
    <row r="27" spans="1:16" x14ac:dyDescent="0.2">
      <c r="A27" s="444" t="s">
        <v>269</v>
      </c>
    </row>
  </sheetData>
  <mergeCells count="9">
    <mergeCell ref="B7:F7"/>
    <mergeCell ref="B8:F8"/>
    <mergeCell ref="B9:F9"/>
    <mergeCell ref="A1:F1"/>
    <mergeCell ref="A2:F2"/>
    <mergeCell ref="A3:F3"/>
    <mergeCell ref="B4:F4"/>
    <mergeCell ref="A5:F5"/>
    <mergeCell ref="B6:F6"/>
  </mergeCells>
  <printOptions horizontalCentered="1"/>
  <pageMargins left="0.7" right="0.7" top="0.75" bottom="0.75" header="0.3" footer="0.3"/>
  <pageSetup scale="87" orientation="landscape" r:id="rId1"/>
  <headerFooter>
    <oddHeader>&amp;CAEP Texas North Company
Adjusted Energy Efficiency Cost Recovery Factor Filing
Workpaper Schedule G</oddHeader>
    <oddFooter>&amp;LSponsored by: Jennifer L. Jackson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069907838354C9A25331A9CEFE04A" ma:contentTypeVersion="0" ma:contentTypeDescription="Create a new document." ma:contentTypeScope="" ma:versionID="e76c541ac7365be8d942b600c095a42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67D7BA-5080-42AC-8EC1-23AE0E9F3A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7C92AE-E115-40CE-A0B5-58F63E791A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857AEEE-42FC-435F-9168-C591081E7218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terms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Schedule C 2015 (actuals)</vt:lpstr>
      <vt:lpstr>Schedule E (factors)</vt:lpstr>
      <vt:lpstr>Schedule G (Cap)</vt:lpstr>
      <vt:lpstr>Schedule H (proj kWh)</vt:lpstr>
      <vt:lpstr>Schedule I (base rate)</vt:lpstr>
      <vt:lpstr>Schedule Q (losses)</vt:lpstr>
      <vt:lpstr>WP Schedule A 2017</vt:lpstr>
      <vt:lpstr>WP Schedule C (2015 Costs)</vt:lpstr>
      <vt:lpstr>WP Schedule C (2015 Rev)</vt:lpstr>
      <vt:lpstr>WP Schedule E (2017)</vt:lpstr>
      <vt:lpstr>WP Schedule E (EMV)</vt:lpstr>
      <vt:lpstr>WP Schedule E (2015 Bonus)</vt:lpstr>
      <vt:lpstr>WP Schedule E (Muni Exp)</vt:lpstr>
      <vt:lpstr>WP Schedule E (Adj Allocators)</vt:lpstr>
      <vt:lpstr>WP Schedule G (CPI)</vt:lpstr>
    </vt:vector>
  </TitlesOfParts>
  <Company>AEP-IT-CPS 4/30/3-(8-835-3050)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AEP</dc:creator>
  <cp:lastModifiedBy>Carol Stewien</cp:lastModifiedBy>
  <cp:lastPrinted>2016-05-23T19:01:27Z</cp:lastPrinted>
  <dcterms:created xsi:type="dcterms:W3CDTF">2008-04-08T18:47:32Z</dcterms:created>
  <dcterms:modified xsi:type="dcterms:W3CDTF">2016-05-25T19:12:05Z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0x010100D48069907838354C9A25331A9CEFE04A</vt:lpwstr>
  </property>
</Properties>
</file>